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13_ncr:1_{799983F9-D0B5-481D-A0B4-ACBF3DDCD97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ИТОГ" sheetId="1" r:id="rId1"/>
    <sheet name="ИТОГ (4кв_2023)" sheetId="5" r:id="rId2"/>
    <sheet name="Закладка №9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6" l="1"/>
  <c r="E106" i="6"/>
  <c r="F106" i="6"/>
  <c r="G106" i="6"/>
  <c r="H106" i="6"/>
  <c r="I106" i="6"/>
  <c r="J106" i="6"/>
  <c r="K106" i="6"/>
  <c r="L106" i="6"/>
  <c r="M106" i="6"/>
  <c r="N106" i="6"/>
  <c r="O106" i="6"/>
  <c r="P106" i="6" s="1"/>
  <c r="Q106" i="6"/>
  <c r="R106" i="6" s="1"/>
  <c r="D106" i="1"/>
  <c r="E106" i="1"/>
  <c r="F106" i="1"/>
  <c r="G106" i="1"/>
  <c r="H106" i="1"/>
  <c r="I106" i="1"/>
  <c r="J106" i="1"/>
  <c r="K106" i="1"/>
  <c r="L106" i="1"/>
  <c r="M106" i="1"/>
  <c r="N106" i="1"/>
  <c r="O106" i="1"/>
  <c r="Q106" i="1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R106" i="1" l="1"/>
  <c r="P106" i="1"/>
  <c r="S106" i="6"/>
  <c r="S106" i="1"/>
  <c r="S52" i="5" l="1"/>
  <c r="S28" i="5"/>
  <c r="S49" i="5"/>
  <c r="S90" i="5"/>
  <c r="S71" i="5"/>
  <c r="S105" i="5"/>
  <c r="S30" i="5"/>
  <c r="S94" i="5"/>
  <c r="S38" i="5"/>
  <c r="S75" i="5"/>
  <c r="S8" i="5"/>
  <c r="S58" i="5"/>
  <c r="S83" i="5"/>
  <c r="S74" i="5"/>
  <c r="S46" i="5"/>
  <c r="S37" i="5"/>
  <c r="S87" i="5"/>
  <c r="S103" i="5"/>
  <c r="S68" i="5"/>
  <c r="S67" i="5"/>
  <c r="S104" i="5"/>
  <c r="S96" i="5"/>
  <c r="S43" i="5"/>
  <c r="S9" i="5"/>
  <c r="S34" i="5"/>
  <c r="S95" i="5"/>
  <c r="S57" i="5"/>
  <c r="S78" i="5"/>
  <c r="S89" i="5"/>
  <c r="S36" i="5"/>
  <c r="S86" i="5"/>
  <c r="S91" i="5"/>
  <c r="S53" i="5"/>
  <c r="S100" i="5"/>
  <c r="S92" i="5"/>
  <c r="S88" i="5"/>
  <c r="S93" i="5"/>
  <c r="S59" i="5"/>
  <c r="S35" i="5"/>
  <c r="S31" i="5"/>
  <c r="S12" i="5"/>
  <c r="S56" i="5"/>
  <c r="S22" i="5"/>
  <c r="S70" i="5"/>
  <c r="S47" i="5"/>
  <c r="S45" i="5"/>
  <c r="S55" i="5"/>
  <c r="S82" i="5"/>
  <c r="S41" i="5"/>
  <c r="S102" i="5"/>
  <c r="S39" i="5"/>
  <c r="S50" i="5"/>
  <c r="S44" i="5"/>
  <c r="S64" i="5"/>
  <c r="S60" i="5"/>
  <c r="S18" i="5"/>
  <c r="S79" i="5"/>
  <c r="S29" i="5"/>
  <c r="S51" i="5"/>
  <c r="S19" i="5"/>
  <c r="S63" i="5"/>
  <c r="S81" i="5"/>
  <c r="S66" i="5"/>
  <c r="S62" i="5"/>
  <c r="S99" i="5"/>
  <c r="S77" i="5"/>
  <c r="S33" i="5"/>
  <c r="S23" i="5"/>
  <c r="S98" i="5"/>
  <c r="S16" i="5"/>
  <c r="S54" i="5"/>
  <c r="S101" i="5"/>
  <c r="S97" i="5"/>
  <c r="S27" i="5"/>
  <c r="S40" i="5"/>
  <c r="S25" i="5"/>
  <c r="S11" i="5"/>
  <c r="S84" i="5"/>
  <c r="S10" i="5"/>
  <c r="S21" i="5"/>
  <c r="S20" i="5"/>
  <c r="S61" i="5"/>
  <c r="S76" i="5"/>
  <c r="S14" i="5"/>
  <c r="S80" i="5"/>
  <c r="S42" i="5"/>
  <c r="S48" i="5"/>
  <c r="S65" i="5"/>
  <c r="S15" i="5"/>
  <c r="S24" i="5"/>
  <c r="S85" i="5"/>
  <c r="S26" i="5"/>
  <c r="S69" i="5"/>
  <c r="S32" i="5"/>
  <c r="S13" i="5"/>
  <c r="S73" i="5"/>
  <c r="S72" i="5"/>
  <c r="S17" i="5"/>
  <c r="Q108" i="5" l="1"/>
  <c r="O108" i="5"/>
  <c r="N108" i="5"/>
  <c r="M108" i="5"/>
  <c r="L108" i="5"/>
  <c r="K108" i="5"/>
  <c r="J108" i="5"/>
  <c r="I108" i="5"/>
  <c r="H108" i="5"/>
  <c r="G108" i="5"/>
  <c r="F108" i="5"/>
  <c r="E108" i="5"/>
  <c r="D108" i="5"/>
  <c r="Q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R108" i="5" l="1"/>
  <c r="P106" i="5"/>
  <c r="R106" i="5"/>
  <c r="P108" i="5"/>
  <c r="S108" i="5" l="1"/>
  <c r="S106" i="5"/>
</calcChain>
</file>

<file path=xl/sharedStrings.xml><?xml version="1.0" encoding="utf-8"?>
<sst xmlns="http://schemas.openxmlformats.org/spreadsheetml/2006/main" count="733" uniqueCount="165">
  <si>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</si>
  <si>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</si>
  <si>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</si>
  <si>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</si>
  <si>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</si>
  <si>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</si>
  <si>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</si>
  <si>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</si>
  <si>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</si>
  <si>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</si>
  <si>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</si>
  <si>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</si>
  <si>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</si>
  <si>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</si>
  <si>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</si>
  <si>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</si>
  <si>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</si>
  <si>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</si>
  <si>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</si>
  <si>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</si>
  <si>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</si>
  <si>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</si>
  <si>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Брестская область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</si>
  <si>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</si>
  <si>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</si>
  <si>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</si>
  <si>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</si>
  <si>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Барановичский район</t>
  </si>
  <si>
    <t>Барановичский РОО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</si>
  <si>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</si>
  <si>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</si>
  <si>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</si>
  <si>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</si>
  <si>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</si>
  <si>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</si>
  <si>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</si>
  <si>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</si>
  <si>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</si>
  <si>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</si>
  <si>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</si>
  <si>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</si>
  <si>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</si>
  <si>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</si>
  <si>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</si>
  <si>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</si>
  <si>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</si>
  <si>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</si>
  <si>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</si>
  <si>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</si>
  <si>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</si>
  <si>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</si>
  <si>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</si>
  <si>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Бытенский государственный детский дом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</si>
  <si>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</si>
  <si>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</si>
  <si>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</si>
  <si>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</si>
  <si>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</si>
  <si>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</si>
  <si>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</si>
  <si>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</si>
  <si>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</si>
  <si>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</si>
  <si>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</si>
  <si>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</si>
  <si>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</si>
  <si>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</si>
  <si>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</si>
  <si>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</si>
  <si>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</si>
  <si>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</si>
  <si>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</si>
  <si>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</si>
  <si>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</si>
  <si>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</si>
  <si>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</si>
  <si>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</si>
  <si>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</si>
  <si>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</si>
  <si>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</si>
  <si>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Московский район г. Бреста</t>
  </si>
  <si>
    <t>СПЦ г.Бреста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</si>
  <si>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</si>
  <si>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</si>
  <si>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</si>
  <si>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</si>
  <si>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</si>
  <si>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</si>
  <si>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</si>
  <si>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</si>
  <si>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</si>
  <si>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РОО Московского р-на г.Бреста</t>
  </si>
  <si>
    <t>Брестская санаторная школа-интернат</t>
  </si>
  <si>
    <t>Брестский колледж - филиал БелГУТа</t>
  </si>
  <si>
    <t>Брестский государственный музколледж им. Г.Ширмы</t>
  </si>
  <si>
    <t>Брестское государственное училище олимпийского резерва</t>
  </si>
  <si>
    <t>Высоковский сельскохозяйственный ГПТК</t>
  </si>
  <si>
    <t>Брестский государственный колледж связи</t>
  </si>
  <si>
    <t>Брестский государственный колледж сферы обслуживания</t>
  </si>
  <si>
    <t>Столинский государственный аграрно-экономический колледж</t>
  </si>
  <si>
    <t>Брестский государственный торгово-технологический колледж</t>
  </si>
  <si>
    <t>Пинский колледж Брестского гос. университета им. А.С.Пушкина</t>
  </si>
  <si>
    <t>Полесский государственный университет</t>
  </si>
  <si>
    <t>Брестский государственный университет им. А.С.Пушкина</t>
  </si>
  <si>
    <t>Городищенский дом-интернат для детей-инвалидов с ОПФР</t>
  </si>
  <si>
    <t>Пинский государственный аграрный технологический колледж</t>
  </si>
  <si>
    <t>Барановичский государственный колледж легкой промышленности</t>
  </si>
  <si>
    <t>Пинский специализированный дом ребенка</t>
  </si>
  <si>
    <t>Филиал БрГТУ «Политехнический колледж»</t>
  </si>
  <si>
    <t>Пинский государственный колледж искусств</t>
  </si>
  <si>
    <t>Пинский государственный медицинский колледж</t>
  </si>
  <si>
    <t>Брестский государственный медицинский колледж</t>
  </si>
  <si>
    <t>Брестский государственный технический университет</t>
  </si>
  <si>
    <t>Кобринский государственный политехнический колледж</t>
  </si>
  <si>
    <t>Барановичский государственный университет</t>
  </si>
  <si>
    <t>Пинский государственный аграрно-технический колледж им. А.Е.Клещева</t>
  </si>
  <si>
    <t>Белоозерский ГПТК электротехники</t>
  </si>
  <si>
    <t>Барановичский государственный музыкальный колледж</t>
  </si>
  <si>
    <t>Барановичский технологический колледж Белкоопсоюза</t>
  </si>
  <si>
    <t>Пружанский государственный аграрно-технический колледж</t>
  </si>
  <si>
    <t>Ляховичский аграрный колледж Барановичского гос. университета</t>
  </si>
  <si>
    <t>Филиал БрГТУ «Пинский государственный индустриально-педагогический колледж»</t>
  </si>
  <si>
    <t>Лунинецкий политехнический ГПТК</t>
  </si>
  <si>
    <t>Пинская школа-интернат для детей-сирот им. К.Е.Казакова</t>
  </si>
  <si>
    <t>Молотковичская вспомогательная школа-интернат</t>
  </si>
  <si>
    <t>Столинский государственный аграрный колледж</t>
  </si>
  <si>
    <t>Барановичский государственный колледж строителей</t>
  </si>
  <si>
    <t>Брестский государственный колледж приборостроения</t>
  </si>
  <si>
    <t>Кобринский государственный колледж сферы обслуживания</t>
  </si>
  <si>
    <t>Пинский государственный автомеханический колледж</t>
  </si>
  <si>
    <t>Пинский государственный аграрный колледж</t>
  </si>
  <si>
    <t>Пинский государственный колледж строителей</t>
  </si>
  <si>
    <t>Барановичский государственный колледж машиностроения</t>
  </si>
  <si>
    <t>Новомышский государственный аграрный колледж</t>
  </si>
  <si>
    <t>Дрогичинский государственный аграрный колледж</t>
  </si>
  <si>
    <t>Ганцевичский государственный аграрный колледж</t>
  </si>
  <si>
    <t>Брестский государственный колледж строителей</t>
  </si>
  <si>
    <t>Малоритский государственный аграрный колледж</t>
  </si>
  <si>
    <t>Ивацевичский государственный аграрный колледж</t>
  </si>
  <si>
    <t>Березовский государственный колледж строителей</t>
  </si>
  <si>
    <t>Барановичский государственный колледж технологии и дизайна</t>
  </si>
  <si>
    <t>Лунинецкий государственный аграрный колледж</t>
  </si>
  <si>
    <t>Брестский государственный колледж транспорта и сервиса</t>
  </si>
  <si>
    <t>Брестский государственный колледж легкой промышленности</t>
  </si>
  <si>
    <t>Пинский государственный колледж техники и технологий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</si>
  <si>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</si>
  <si>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</si>
  <si>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</si>
  <si>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</si>
  <si>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</si>
  <si>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</si>
  <si>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</si>
  <si>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</si>
  <si>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</si>
  <si>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</si>
  <si>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</si>
  <si>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</si>
  <si>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</si>
  <si>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</si>
  <si>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</si>
  <si>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</si>
  <si>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</si>
  <si>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</si>
  <si>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</si>
  <si>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г. Брест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</si>
</sst>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9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sz val="9"/>
      <name val="Calibri"/>
      <family val="2"/>
      <charset val="204"/>
    </font>
    <font>
      <sz val="8.5"/>
      <color rgb="FF0000FF"/>
      <name val="Arial Narrow"/>
      <family val="2"/>
      <charset val="204"/>
    </font>
    <font>
      <sz val="9"/>
      <color rgb="FF0000FF"/>
      <name val="Arial Narrow"/>
      <family val="2"/>
      <charset val="204"/>
    </font>
    <font>
      <sz val="8.5"/>
      <color rgb="FFFF0000"/>
      <name val="Arial Narrow"/>
      <family val="2"/>
      <charset val="204"/>
    </font>
    <font>
      <sz val="9"/>
      <color rgb="FFFF0000"/>
      <name val="Arial Narrow"/>
      <family val="2"/>
      <charset val="204"/>
    </font>
    <font>
      <sz val="8.5"/>
      <color rgb="FFFF00FF"/>
      <name val="Arial Narrow"/>
      <family val="2"/>
      <charset val="204"/>
    </font>
    <font>
      <sz val="9"/>
      <color rgb="FFFF00FF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4" fontId="16" fillId="0" borderId="1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/>
    <xf numFmtId="0" fontId="15" fillId="0" borderId="9" xfId="0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right"/>
    </xf>
    <xf numFmtId="3" fontId="9" fillId="3" borderId="1" xfId="0" applyNumberFormat="1" applyFont="1" applyFill="1" applyBorder="1" applyAlignment="1">
      <alignment horizontal="right" vertical="center"/>
    </xf>
    <xf numFmtId="0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left" vertical="center"/>
    </xf>
    <xf numFmtId="2" fontId="9" fillId="4" borderId="1" xfId="0" applyNumberFormat="1" applyFont="1" applyFill="1" applyBorder="1" applyAlignment="1">
      <alignment horizontal="right"/>
    </xf>
    <xf numFmtId="3" fontId="9" fillId="4" borderId="1" xfId="0" applyNumberFormat="1" applyFont="1" applyFill="1" applyBorder="1" applyAlignment="1">
      <alignment horizontal="right" vertical="center"/>
    </xf>
    <xf numFmtId="0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left" vertical="center"/>
    </xf>
    <xf numFmtId="3" fontId="22" fillId="5" borderId="1" xfId="0" applyNumberFormat="1" applyFont="1" applyFill="1" applyBorder="1" applyAlignment="1">
      <alignment horizontal="right"/>
    </xf>
    <xf numFmtId="0" fontId="23" fillId="5" borderId="1" xfId="0" applyNumberFormat="1" applyFont="1" applyFill="1" applyBorder="1" applyAlignment="1">
      <alignment horizontal="center" vertical="center"/>
    </xf>
    <xf numFmtId="164" fontId="23" fillId="5" borderId="1" xfId="0" applyNumberFormat="1" applyFont="1" applyFill="1" applyBorder="1" applyAlignment="1">
      <alignment horizontal="left" vertical="center"/>
    </xf>
    <xf numFmtId="3" fontId="24" fillId="6" borderId="1" xfId="0" applyNumberFormat="1" applyFont="1" applyFill="1" applyBorder="1" applyAlignment="1">
      <alignment horizontal="right"/>
    </xf>
    <xf numFmtId="0" fontId="25" fillId="6" borderId="1" xfId="0" applyNumberFormat="1" applyFont="1" applyFill="1" applyBorder="1" applyAlignment="1">
      <alignment horizontal="center" vertical="center"/>
    </xf>
    <xf numFmtId="164" fontId="25" fillId="6" borderId="1" xfId="0" applyNumberFormat="1" applyFont="1" applyFill="1" applyBorder="1" applyAlignment="1">
      <alignment horizontal="left" vertical="center"/>
    </xf>
    <xf numFmtId="4" fontId="20" fillId="2" borderId="1" xfId="0" applyNumberFormat="1" applyFont="1" applyFill="1" applyBorder="1" applyAlignment="1">
      <alignment horizontal="right"/>
    </xf>
    <xf numFmtId="4" fontId="22" fillId="5" borderId="1" xfId="0" applyNumberFormat="1" applyFont="1" applyFill="1" applyBorder="1" applyAlignment="1">
      <alignment horizontal="right"/>
    </xf>
    <xf numFmtId="4" fontId="24" fillId="6" borderId="1" xfId="0" applyNumberFormat="1" applyFont="1" applyFill="1" applyBorder="1" applyAlignment="1">
      <alignment horizontal="right"/>
    </xf>
    <xf numFmtId="4" fontId="19" fillId="0" borderId="3" xfId="0" applyNumberFormat="1" applyFont="1" applyFill="1" applyBorder="1"/>
    <xf numFmtId="0" fontId="26" fillId="0" borderId="3" xfId="0" applyFont="1" applyBorder="1" applyAlignment="1">
      <alignment horizontal="centerContinuous"/>
    </xf>
    <xf numFmtId="0" fontId="27" fillId="0" borderId="6" xfId="0" applyFont="1" applyBorder="1" applyAlignment="1">
      <alignment horizontal="centerContinuous"/>
    </xf>
    <xf numFmtId="0" fontId="27" fillId="0" borderId="6" xfId="0" applyFont="1" applyBorder="1" applyAlignment="1">
      <alignment horizontal="centerContinuous" vertical="center"/>
    </xf>
    <xf numFmtId="0" fontId="27" fillId="0" borderId="6" xfId="0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right" vertical="center"/>
    </xf>
    <xf numFmtId="3" fontId="27" fillId="0" borderId="6" xfId="0" applyNumberFormat="1" applyFont="1" applyBorder="1" applyAlignment="1">
      <alignment horizontal="right"/>
    </xf>
    <xf numFmtId="2" fontId="27" fillId="0" borderId="6" xfId="0" applyNumberFormat="1" applyFont="1" applyBorder="1" applyAlignment="1">
      <alignment horizontal="right"/>
    </xf>
    <xf numFmtId="4" fontId="28" fillId="0" borderId="10" xfId="0" applyNumberFormat="1" applyFont="1" applyBorder="1"/>
    <xf numFmtId="4" fontId="28" fillId="0" borderId="9" xfId="0" applyNumberFormat="1" applyFont="1" applyBorder="1"/>
    <xf numFmtId="3" fontId="20" fillId="2" borderId="1" xfId="0" applyNumberFormat="1" applyFont="1" applyFill="1" applyBorder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rgb="FFFFCC99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Data" displayName="tbl_Data" ref="A7:S106" totalsRowCount="1" headerRowDxfId="128" dataDxfId="126" headerRowBorderDxfId="127" tableBorderDxfId="125" totalsRowBorderDxfId="124">
  <autoFilter ref="A7:S10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75" totalsRowDxfId="56"/>
    <tableColumn id="2" xr3:uid="{00000000-0010-0000-0000-000002000000}" name="2" dataDxfId="74" totalsRowDxfId="55"/>
    <tableColumn id="3" xr3:uid="{00000000-0010-0000-0000-000003000000}" name="3" dataDxfId="73" totalsRowDxfId="54"/>
    <tableColumn id="4" xr3:uid="{00000000-0010-0000-0000-000004000000}" name="4" totalsRowFunction="sum" dataDxfId="72" totalsRowDxfId="53"/>
    <tableColumn id="5" xr3:uid="{00000000-0010-0000-0000-000005000000}" name="5" totalsRowFunction="sum" dataDxfId="71" totalsRowDxfId="52"/>
    <tableColumn id="6" xr3:uid="{00000000-0010-0000-0000-000006000000}" name="6" totalsRowFunction="sum" dataDxfId="70" totalsRowDxfId="51"/>
    <tableColumn id="7" xr3:uid="{00000000-0010-0000-0000-000007000000}" name="7" totalsRowFunction="sum" dataDxfId="69" totalsRowDxfId="50"/>
    <tableColumn id="8" xr3:uid="{00000000-0010-0000-0000-000008000000}" name="8" totalsRowFunction="sum" dataDxfId="68" totalsRowDxfId="49"/>
    <tableColumn id="9" xr3:uid="{00000000-0010-0000-0000-000009000000}" name="9" totalsRowFunction="sum" dataDxfId="67" totalsRowDxfId="48"/>
    <tableColumn id="10" xr3:uid="{00000000-0010-0000-0000-00000A000000}" name="10" totalsRowFunction="stdDev" dataDxfId="66" totalsRowDxfId="47"/>
    <tableColumn id="11" xr3:uid="{00000000-0010-0000-0000-00000B000000}" name="11" totalsRowFunction="sum" dataDxfId="65" totalsRowDxfId="46"/>
    <tableColumn id="12" xr3:uid="{00000000-0010-0000-0000-00000C000000}" name="12" totalsRowFunction="sum" dataDxfId="64" totalsRowDxfId="45"/>
    <tableColumn id="13" xr3:uid="{00000000-0010-0000-0000-00000D000000}" name="13" totalsRowFunction="sum" dataDxfId="63" totalsRowDxfId="44"/>
    <tableColumn id="14" xr3:uid="{00000000-0010-0000-0000-00000E000000}" name="14" totalsRowFunction="sum" dataDxfId="62" totalsRowDxfId="43"/>
    <tableColumn id="15" xr3:uid="{00000000-0010-0000-0000-00000F000000}" name="15" totalsRowFunction="sum" dataDxfId="61" totalsRowDxfId="42"/>
    <tableColumn id="16" xr3:uid="{00000000-0010-0000-0000-000010000000}" name="16" totalsRowFunction="custom" dataDxfId="60" totalsRowDxfId="41">
      <totalsRowFormula>tbl_Data[[#Totals],[15]]/tbl_Data[[#Totals],[4]]*100</totalsRowFormula>
    </tableColumn>
    <tableColumn id="17" xr3:uid="{00000000-0010-0000-0000-000011000000}" name="17" totalsRowFunction="sum" dataDxfId="59" totalsRowDxfId="40"/>
    <tableColumn id="18" xr3:uid="{00000000-0010-0000-0000-000012000000}" name="18" totalsRowFunction="custom" dataDxfId="58" totalsRowDxfId="39">
      <totalsRowFormula>tbl_Data[[#Totals],[17]]/tbl_Data[[#Totals],[4]]*100</totalsRowFormula>
    </tableColumn>
    <tableColumn id="19" xr3:uid="{00000000-0010-0000-0000-000013000000}" name="19" totalsRowFunction="custom" dataDxfId="57" totalsRowDxfId="38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6" totalsRowCount="1" headerRowDxfId="123" dataDxfId="121" headerRowBorderDxfId="122" tableBorderDxfId="120" totalsRowBorderDxfId="119">
  <autoFilter ref="A7:S10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5">
    <sortCondition ref="S8:S105"/>
    <sortCondition ref="R8:R105"/>
    <sortCondition ref="P8:P105"/>
    <sortCondition descending="1" ref="D8:D105"/>
    <sortCondition ref="C8:C105"/>
  </sortState>
  <tableColumns count="19">
    <tableColumn id="1" xr3:uid="{00000000-0010-0000-0100-000001000000}" name="1" totalsRowLabel="Всего:" dataDxfId="118" totalsRowDxfId="18"/>
    <tableColumn id="2" xr3:uid="{00000000-0010-0000-0100-000002000000}" name="2" dataDxfId="117" totalsRowDxfId="17"/>
    <tableColumn id="3" xr3:uid="{00000000-0010-0000-0100-000003000000}" name="3" dataDxfId="116" totalsRowDxfId="16"/>
    <tableColumn id="4" xr3:uid="{00000000-0010-0000-0100-000004000000}" name="4" totalsRowFunction="sum" dataDxfId="115" totalsRowDxfId="15"/>
    <tableColumn id="5" xr3:uid="{00000000-0010-0000-0100-000005000000}" name="5" totalsRowFunction="sum" dataDxfId="114" totalsRowDxfId="14"/>
    <tableColumn id="6" xr3:uid="{00000000-0010-0000-0100-000006000000}" name="6" totalsRowFunction="sum" dataDxfId="113" totalsRowDxfId="13"/>
    <tableColumn id="7" xr3:uid="{00000000-0010-0000-0100-000007000000}" name="7" totalsRowFunction="sum" dataDxfId="112" totalsRowDxfId="12"/>
    <tableColumn id="8" xr3:uid="{00000000-0010-0000-0100-000008000000}" name="8" totalsRowFunction="sum" dataDxfId="111" totalsRowDxfId="11"/>
    <tableColumn id="9" xr3:uid="{00000000-0010-0000-0100-000009000000}" name="9" totalsRowFunction="sum" dataDxfId="110" totalsRowDxfId="10"/>
    <tableColumn id="10" xr3:uid="{00000000-0010-0000-0100-00000A000000}" name="10" totalsRowFunction="stdDev" dataDxfId="109" totalsRowDxfId="9"/>
    <tableColumn id="11" xr3:uid="{00000000-0010-0000-0100-00000B000000}" name="11" totalsRowFunction="sum" dataDxfId="108" totalsRowDxfId="8"/>
    <tableColumn id="12" xr3:uid="{00000000-0010-0000-0100-00000C000000}" name="12" totalsRowFunction="sum" dataDxfId="107" totalsRowDxfId="7"/>
    <tableColumn id="13" xr3:uid="{00000000-0010-0000-0100-00000D000000}" name="13" totalsRowFunction="sum" dataDxfId="106" totalsRowDxfId="6"/>
    <tableColumn id="14" xr3:uid="{00000000-0010-0000-0100-00000E000000}" name="14" totalsRowFunction="sum" dataDxfId="105" totalsRowDxfId="5"/>
    <tableColumn id="15" xr3:uid="{00000000-0010-0000-0100-00000F000000}" name="15" totalsRowFunction="sum" dataDxfId="104" totalsRowDxfId="4"/>
    <tableColumn id="16" xr3:uid="{00000000-0010-0000-0100-000010000000}" name="16" totalsRowFunction="custom" dataDxfId="103" totalsRowDxfId="3">
      <totalsRowFormula>tbl_Sorted[[#Totals],[15]]/tbl_Sorted[[#Totals],[4]]*100</totalsRowFormula>
    </tableColumn>
    <tableColumn id="17" xr3:uid="{00000000-0010-0000-0100-000011000000}" name="17" totalsRowFunction="sum" dataDxfId="102" totalsRowDxfId="2"/>
    <tableColumn id="18" xr3:uid="{00000000-0010-0000-0100-000012000000}" name="18" totalsRowFunction="custom" dataDxfId="101" totalsRowDxfId="1">
      <totalsRowFormula>tbl_Sorted[[#Totals],[17]]/tbl_Sorted[[#Totals],[4]]*100</totalsRowFormula>
    </tableColumn>
    <tableColumn id="19" xr3:uid="{00000000-0010-0000-0100-000013000000}" name="19" totalsRowFunction="custom" dataDxfId="100" totalsRowDxfId="0">
      <calculatedColumnFormula>tbl_Sorted[[#This Row],[16]]+tbl_Sorted[[#This Row],[18]]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6" totalsRowCount="1" headerRowDxfId="99" dataDxfId="97" headerRowBorderDxfId="98" tableBorderDxfId="96" totalsRowBorderDxfId="95">
  <autoFilter ref="A7:S10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5">
    <sortCondition descending="1" ref="M8:M105"/>
  </sortState>
  <tableColumns count="19">
    <tableColumn id="1" xr3:uid="{00000000-0010-0000-0200-000001000000}" name="1" totalsRowLabel="Всего:" dataDxfId="94" totalsRowDxfId="37"/>
    <tableColumn id="2" xr3:uid="{00000000-0010-0000-0200-000002000000}" name="2" dataDxfId="93" totalsRowDxfId="36"/>
    <tableColumn id="3" xr3:uid="{00000000-0010-0000-0200-000003000000}" name="3" dataDxfId="92" totalsRowDxfId="35"/>
    <tableColumn id="4" xr3:uid="{00000000-0010-0000-0200-000004000000}" name="4" totalsRowFunction="sum" dataDxfId="91" totalsRowDxfId="34"/>
    <tableColumn id="5" xr3:uid="{00000000-0010-0000-0200-000005000000}" name="5" totalsRowFunction="sum" dataDxfId="90" totalsRowDxfId="33"/>
    <tableColumn id="6" xr3:uid="{00000000-0010-0000-0200-000006000000}" name="6" totalsRowFunction="sum" dataDxfId="89" totalsRowDxfId="32"/>
    <tableColumn id="7" xr3:uid="{00000000-0010-0000-0200-000007000000}" name="7" totalsRowFunction="sum" dataDxfId="88" totalsRowDxfId="31"/>
    <tableColumn id="8" xr3:uid="{00000000-0010-0000-0200-000008000000}" name="8" totalsRowFunction="sum" dataDxfId="87" totalsRowDxfId="30"/>
    <tableColumn id="9" xr3:uid="{00000000-0010-0000-0200-000009000000}" name="9" totalsRowFunction="sum" dataDxfId="86" totalsRowDxfId="29"/>
    <tableColumn id="10" xr3:uid="{00000000-0010-0000-0200-00000A000000}" name="10" totalsRowFunction="stdDev" dataDxfId="85" totalsRowDxfId="28"/>
    <tableColumn id="11" xr3:uid="{00000000-0010-0000-0200-00000B000000}" name="11" totalsRowFunction="sum" dataDxfId="84" totalsRowDxfId="27"/>
    <tableColumn id="12" xr3:uid="{00000000-0010-0000-0200-00000C000000}" name="12" totalsRowFunction="sum" dataDxfId="83" totalsRowDxfId="26"/>
    <tableColumn id="13" xr3:uid="{00000000-0010-0000-0200-00000D000000}" name="13" totalsRowFunction="sum" dataDxfId="82" totalsRowDxfId="25"/>
    <tableColumn id="14" xr3:uid="{00000000-0010-0000-0200-00000E000000}" name="14" totalsRowFunction="sum" dataDxfId="81" totalsRowDxfId="24"/>
    <tableColumn id="15" xr3:uid="{00000000-0010-0000-0200-00000F000000}" name="15" totalsRowFunction="sum" dataDxfId="80" totalsRowDxfId="23"/>
    <tableColumn id="16" xr3:uid="{00000000-0010-0000-0200-000010000000}" name="16" totalsRowFunction="custom" dataDxfId="79" totalsRowDxfId="22">
      <totalsRowFormula>tbl_9[[#Totals],[15]]/tbl_9[[#Totals],[4]]*100</totalsRowFormula>
    </tableColumn>
    <tableColumn id="17" xr3:uid="{00000000-0010-0000-0200-000011000000}" name="17" totalsRowFunction="sum" dataDxfId="78" totalsRowDxfId="21"/>
    <tableColumn id="18" xr3:uid="{00000000-0010-0000-0200-000012000000}" name="18" totalsRowFunction="custom" dataDxfId="77" totalsRowDxfId="20">
      <totalsRowFormula>tbl_9[[#Totals],[17]]/tbl_9[[#Totals],[4]]*100</totalsRowFormula>
    </tableColumn>
    <tableColumn id="19" xr3:uid="{00000000-0010-0000-0200-000013000000}" name="19" totalsRowFunction="custom" dataDxfId="76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6"/>
  <sheetViews>
    <sheetView workbookViewId="0">
      <pane ySplit="7" topLeftCell="A8" activePane="bottomLeft" state="frozen"/>
      <selection pane="bottomLeft" activeCell="C35" sqref="C35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8" width="6.140625" customWidth="1"/>
    <col min="19" max="19" width="6.42578125" customWidth="1"/>
  </cols>
  <sheetData>
    <row r="1" spans="1:19" ht="15.75" x14ac:dyDescent="0.25">
      <c r="A1" s="71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15.75" x14ac:dyDescent="0.25">
      <c r="A2" s="15"/>
      <c r="B2" s="75" t="s">
        <v>18</v>
      </c>
      <c r="C2" s="75"/>
      <c r="D2" s="75"/>
      <c r="E2" s="75"/>
      <c r="F2" s="75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70" t="s">
        <v>0</v>
      </c>
      <c r="D3" s="70"/>
      <c r="E3" s="70"/>
      <c r="F3" s="74">
        <v>45301</v>
      </c>
      <c r="G3" s="74"/>
      <c r="H3" s="7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76" t="s">
        <v>22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9" ht="25.5" customHeight="1" x14ac:dyDescent="0.25">
      <c r="A5" s="77" t="s">
        <v>2</v>
      </c>
      <c r="B5" s="65" t="s">
        <v>3</v>
      </c>
      <c r="C5" s="65" t="s">
        <v>4</v>
      </c>
      <c r="D5" s="65" t="s">
        <v>19</v>
      </c>
      <c r="E5" s="67" t="s">
        <v>5</v>
      </c>
      <c r="F5" s="68"/>
      <c r="G5" s="68"/>
      <c r="H5" s="68"/>
      <c r="I5" s="68"/>
      <c r="J5" s="68"/>
      <c r="K5" s="68"/>
      <c r="L5" s="68"/>
      <c r="M5" s="68"/>
      <c r="N5" s="69"/>
      <c r="O5" s="72" t="s">
        <v>24</v>
      </c>
      <c r="P5" s="73"/>
      <c r="Q5" s="72" t="s">
        <v>25</v>
      </c>
      <c r="R5" s="73"/>
      <c r="S5" s="63" t="s">
        <v>26</v>
      </c>
    </row>
    <row r="6" spans="1:19" ht="40.5" customHeight="1" x14ac:dyDescent="0.25">
      <c r="A6" s="78"/>
      <c r="B6" s="66"/>
      <c r="C6" s="66"/>
      <c r="D6" s="66"/>
      <c r="E6" s="27" t="s">
        <v>6</v>
      </c>
      <c r="F6" s="27" t="s">
        <v>7</v>
      </c>
      <c r="G6" s="27" t="s">
        <v>8</v>
      </c>
      <c r="H6" s="27" t="s">
        <v>9</v>
      </c>
      <c r="I6" s="27" t="s">
        <v>10</v>
      </c>
      <c r="J6" s="28" t="s">
        <v>11</v>
      </c>
      <c r="K6" s="29" t="s">
        <v>12</v>
      </c>
      <c r="L6" s="28" t="s">
        <v>13</v>
      </c>
      <c r="M6" s="29" t="s">
        <v>14</v>
      </c>
      <c r="N6" s="28" t="s">
        <v>15</v>
      </c>
      <c r="O6" s="30" t="s">
        <v>20</v>
      </c>
      <c r="P6" s="30" t="s">
        <v>17</v>
      </c>
      <c r="Q6" s="30" t="s">
        <v>20</v>
      </c>
      <c r="R6" s="30" t="s">
        <v>17</v>
      </c>
      <c r="S6" s="64"/>
    </row>
    <row r="7" spans="1:19" ht="15" customHeight="1" x14ac:dyDescent="0.25">
      <c r="A7" s="25" t="s">
        <v>145</v>
      </c>
      <c r="B7" s="16" t="s">
        <v>146</v>
      </c>
      <c r="C7" s="16" t="s">
        <v>147</v>
      </c>
      <c r="D7" s="16" t="s">
        <v>148</v>
      </c>
      <c r="E7" s="5" t="s">
        <v>149</v>
      </c>
      <c r="F7" s="5" t="s">
        <v>150</v>
      </c>
      <c r="G7" s="5" t="s">
        <v>151</v>
      </c>
      <c r="H7" s="5" t="s">
        <v>152</v>
      </c>
      <c r="I7" s="5" t="s">
        <v>153</v>
      </c>
      <c r="J7" s="17" t="s">
        <v>154</v>
      </c>
      <c r="K7" s="17" t="s">
        <v>155</v>
      </c>
      <c r="L7" s="17" t="s">
        <v>156</v>
      </c>
      <c r="M7" s="17" t="s">
        <v>157</v>
      </c>
      <c r="N7" s="17" t="s">
        <v>158</v>
      </c>
      <c r="O7" s="18" t="s">
        <v>159</v>
      </c>
      <c r="P7" s="18" t="s">
        <v>160</v>
      </c>
      <c r="Q7" s="18" t="s">
        <v>161</v>
      </c>
      <c r="R7" s="18" t="s">
        <v>162</v>
      </c>
      <c r="S7" s="32" t="s">
        <v>163</v>
      </c>
    </row>
    <row r="8" spans="1:19" x14ac:dyDescent="0.25">
      <c r="A8" s="31">
        <v>1</v>
      </c>
      <c r="B8" s="11" t="s">
        <v>27</v>
      </c>
      <c r="C8" s="12" t="s">
        <v>28</v>
      </c>
      <c r="D8" s="20">
        <v>101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116</v>
      </c>
      <c r="R8" s="21">
        <v>114.85</v>
      </c>
      <c r="S8" s="52">
        <f>tbl_Data[[#This Row],[16]]+tbl_Data[[#This Row],[18]]</f>
        <v>114.85</v>
      </c>
    </row>
    <row r="9" spans="1:19" x14ac:dyDescent="0.25">
      <c r="A9" s="31">
        <v>2</v>
      </c>
      <c r="B9" s="11" t="s">
        <v>27</v>
      </c>
      <c r="C9" s="12" t="s">
        <v>29</v>
      </c>
      <c r="D9" s="20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52">
        <f>tbl_Data[[#This Row],[16]]+tbl_Data[[#This Row],[18]]</f>
        <v>0</v>
      </c>
    </row>
    <row r="10" spans="1:19" x14ac:dyDescent="0.25">
      <c r="A10" s="31">
        <v>3</v>
      </c>
      <c r="B10" s="11" t="s">
        <v>30</v>
      </c>
      <c r="C10" s="12" t="s">
        <v>31</v>
      </c>
      <c r="D10" s="20">
        <v>77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61</v>
      </c>
      <c r="R10" s="21">
        <v>79.22</v>
      </c>
      <c r="S10" s="52">
        <f>tbl_Data[[#This Row],[16]]+tbl_Data[[#This Row],[18]]</f>
        <v>79.22</v>
      </c>
    </row>
    <row r="11" spans="1:19" x14ac:dyDescent="0.25">
      <c r="A11" s="31">
        <v>4</v>
      </c>
      <c r="B11" s="11" t="s">
        <v>32</v>
      </c>
      <c r="C11" s="12" t="s">
        <v>33</v>
      </c>
      <c r="D11" s="20">
        <v>58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6</v>
      </c>
      <c r="R11" s="21">
        <v>10.34</v>
      </c>
      <c r="S11" s="52">
        <f>tbl_Data[[#This Row],[16]]+tbl_Data[[#This Row],[18]]</f>
        <v>10.34</v>
      </c>
    </row>
    <row r="12" spans="1:19" x14ac:dyDescent="0.25">
      <c r="A12" s="31">
        <v>5</v>
      </c>
      <c r="B12" s="11" t="s">
        <v>34</v>
      </c>
      <c r="C12" s="12" t="s">
        <v>35</v>
      </c>
      <c r="D12" s="20">
        <v>28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31</v>
      </c>
      <c r="R12" s="21">
        <v>110.71</v>
      </c>
      <c r="S12" s="52">
        <f>tbl_Data[[#This Row],[16]]+tbl_Data[[#This Row],[18]]</f>
        <v>110.71</v>
      </c>
    </row>
    <row r="13" spans="1:19" x14ac:dyDescent="0.25">
      <c r="A13" s="31">
        <v>6</v>
      </c>
      <c r="B13" s="11" t="s">
        <v>34</v>
      </c>
      <c r="C13" s="12" t="s">
        <v>36</v>
      </c>
      <c r="D13" s="20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0</v>
      </c>
      <c r="R13" s="21">
        <v>0</v>
      </c>
      <c r="S13" s="52">
        <f>tbl_Data[[#This Row],[16]]+tbl_Data[[#This Row],[18]]</f>
        <v>0</v>
      </c>
    </row>
    <row r="14" spans="1:19" x14ac:dyDescent="0.25">
      <c r="A14" s="31">
        <v>7</v>
      </c>
      <c r="B14" s="11" t="s">
        <v>34</v>
      </c>
      <c r="C14" s="12" t="s">
        <v>37</v>
      </c>
      <c r="D14" s="20">
        <v>15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10</v>
      </c>
      <c r="R14" s="21">
        <v>66.67</v>
      </c>
      <c r="S14" s="52">
        <f>tbl_Data[[#This Row],[16]]+tbl_Data[[#This Row],[18]]</f>
        <v>66.67</v>
      </c>
    </row>
    <row r="15" spans="1:19" x14ac:dyDescent="0.25">
      <c r="A15" s="31">
        <v>8</v>
      </c>
      <c r="B15" s="11" t="s">
        <v>38</v>
      </c>
      <c r="C15" s="12" t="s">
        <v>39</v>
      </c>
      <c r="D15" s="20">
        <v>73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23</v>
      </c>
      <c r="R15" s="21">
        <v>31.51</v>
      </c>
      <c r="S15" s="52">
        <f>tbl_Data[[#This Row],[16]]+tbl_Data[[#This Row],[18]]</f>
        <v>31.51</v>
      </c>
    </row>
    <row r="16" spans="1:19" x14ac:dyDescent="0.25">
      <c r="A16" s="31">
        <v>9</v>
      </c>
      <c r="B16" s="11" t="s">
        <v>38</v>
      </c>
      <c r="C16" s="12" t="s">
        <v>40</v>
      </c>
      <c r="D16" s="20">
        <v>10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12</v>
      </c>
      <c r="R16" s="21">
        <v>120</v>
      </c>
      <c r="S16" s="52">
        <f>tbl_Data[[#This Row],[16]]+tbl_Data[[#This Row],[18]]</f>
        <v>120</v>
      </c>
    </row>
    <row r="17" spans="1:19" x14ac:dyDescent="0.25">
      <c r="A17" s="31">
        <v>10</v>
      </c>
      <c r="B17" s="11" t="s">
        <v>38</v>
      </c>
      <c r="C17" s="12" t="s">
        <v>41</v>
      </c>
      <c r="D17" s="20">
        <v>31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5</v>
      </c>
      <c r="R17" s="21">
        <v>16.13</v>
      </c>
      <c r="S17" s="52">
        <f>tbl_Data[[#This Row],[16]]+tbl_Data[[#This Row],[18]]</f>
        <v>16.13</v>
      </c>
    </row>
    <row r="18" spans="1:19" x14ac:dyDescent="0.25">
      <c r="A18" s="31">
        <v>11</v>
      </c>
      <c r="B18" s="11" t="s">
        <v>42</v>
      </c>
      <c r="C18" s="12" t="s">
        <v>43</v>
      </c>
      <c r="D18" s="20">
        <v>25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52</v>
      </c>
      <c r="R18" s="21">
        <v>208</v>
      </c>
      <c r="S18" s="52">
        <f>tbl_Data[[#This Row],[16]]+tbl_Data[[#This Row],[18]]</f>
        <v>208</v>
      </c>
    </row>
    <row r="19" spans="1:19" x14ac:dyDescent="0.25">
      <c r="A19" s="31">
        <v>12</v>
      </c>
      <c r="B19" s="11" t="s">
        <v>42</v>
      </c>
      <c r="C19" s="12" t="s">
        <v>44</v>
      </c>
      <c r="D19" s="20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52">
        <f>tbl_Data[[#This Row],[16]]+tbl_Data[[#This Row],[18]]</f>
        <v>0</v>
      </c>
    </row>
    <row r="20" spans="1:19" x14ac:dyDescent="0.25">
      <c r="A20" s="31">
        <v>13</v>
      </c>
      <c r="B20" s="11" t="s">
        <v>42</v>
      </c>
      <c r="C20" s="12" t="s">
        <v>45</v>
      </c>
      <c r="D20" s="20">
        <v>5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0</v>
      </c>
      <c r="R20" s="21">
        <v>0</v>
      </c>
      <c r="S20" s="52">
        <f>tbl_Data[[#This Row],[16]]+tbl_Data[[#This Row],[18]]</f>
        <v>0</v>
      </c>
    </row>
    <row r="21" spans="1:19" x14ac:dyDescent="0.25">
      <c r="A21" s="31">
        <v>14</v>
      </c>
      <c r="B21" s="11" t="s">
        <v>46</v>
      </c>
      <c r="C21" s="12" t="s">
        <v>47</v>
      </c>
      <c r="D21" s="20">
        <v>60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39</v>
      </c>
      <c r="R21" s="21">
        <v>65</v>
      </c>
      <c r="S21" s="52">
        <f>tbl_Data[[#This Row],[16]]+tbl_Data[[#This Row],[18]]</f>
        <v>65</v>
      </c>
    </row>
    <row r="22" spans="1:19" x14ac:dyDescent="0.25">
      <c r="A22" s="31">
        <v>15</v>
      </c>
      <c r="B22" s="11" t="s">
        <v>46</v>
      </c>
      <c r="C22" s="12" t="s">
        <v>48</v>
      </c>
      <c r="D22" s="20">
        <v>8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0</v>
      </c>
      <c r="R22" s="21">
        <v>0</v>
      </c>
      <c r="S22" s="52">
        <f>tbl_Data[[#This Row],[16]]+tbl_Data[[#This Row],[18]]</f>
        <v>0</v>
      </c>
    </row>
    <row r="23" spans="1:19" x14ac:dyDescent="0.25">
      <c r="A23" s="31">
        <v>16</v>
      </c>
      <c r="B23" s="11" t="s">
        <v>49</v>
      </c>
      <c r="C23" s="12" t="s">
        <v>50</v>
      </c>
      <c r="D23" s="20">
        <v>90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165</v>
      </c>
      <c r="R23" s="21">
        <v>183.33</v>
      </c>
      <c r="S23" s="52">
        <f>tbl_Data[[#This Row],[16]]+tbl_Data[[#This Row],[18]]</f>
        <v>183.33</v>
      </c>
    </row>
    <row r="24" spans="1:19" x14ac:dyDescent="0.25">
      <c r="A24" s="31">
        <v>17</v>
      </c>
      <c r="B24" s="11" t="s">
        <v>49</v>
      </c>
      <c r="C24" s="12" t="s">
        <v>51</v>
      </c>
      <c r="D24" s="20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52">
        <f>tbl_Data[[#This Row],[16]]+tbl_Data[[#This Row],[18]]</f>
        <v>0</v>
      </c>
    </row>
    <row r="25" spans="1:19" x14ac:dyDescent="0.25">
      <c r="A25" s="31">
        <v>18</v>
      </c>
      <c r="B25" s="11" t="s">
        <v>49</v>
      </c>
      <c r="C25" s="12" t="s">
        <v>53</v>
      </c>
      <c r="D25" s="20">
        <v>45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101</v>
      </c>
      <c r="R25" s="21">
        <v>224.44</v>
      </c>
      <c r="S25" s="52">
        <f>tbl_Data[[#This Row],[16]]+tbl_Data[[#This Row],[18]]</f>
        <v>224.44</v>
      </c>
    </row>
    <row r="26" spans="1:19" x14ac:dyDescent="0.25">
      <c r="A26" s="31">
        <v>19</v>
      </c>
      <c r="B26" s="11" t="s">
        <v>54</v>
      </c>
      <c r="C26" s="12" t="s">
        <v>55</v>
      </c>
      <c r="D26" s="20">
        <v>54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76</v>
      </c>
      <c r="R26" s="21">
        <v>140.74</v>
      </c>
      <c r="S26" s="52">
        <f>tbl_Data[[#This Row],[16]]+tbl_Data[[#This Row],[18]]</f>
        <v>140.74</v>
      </c>
    </row>
    <row r="27" spans="1:19" x14ac:dyDescent="0.25">
      <c r="A27" s="31">
        <v>20</v>
      </c>
      <c r="B27" s="11" t="s">
        <v>54</v>
      </c>
      <c r="C27" s="12" t="s">
        <v>56</v>
      </c>
      <c r="D27" s="20">
        <v>6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24</v>
      </c>
      <c r="R27" s="21">
        <v>400</v>
      </c>
      <c r="S27" s="52">
        <f>tbl_Data[[#This Row],[16]]+tbl_Data[[#This Row],[18]]</f>
        <v>400</v>
      </c>
    </row>
    <row r="28" spans="1:19" x14ac:dyDescent="0.25">
      <c r="A28" s="31">
        <v>21</v>
      </c>
      <c r="B28" s="11" t="s">
        <v>54</v>
      </c>
      <c r="C28" s="12" t="s">
        <v>57</v>
      </c>
      <c r="D28" s="20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0</v>
      </c>
      <c r="R28" s="21">
        <v>0</v>
      </c>
      <c r="S28" s="52">
        <f>tbl_Data[[#This Row],[16]]+tbl_Data[[#This Row],[18]]</f>
        <v>0</v>
      </c>
    </row>
    <row r="29" spans="1:19" x14ac:dyDescent="0.25">
      <c r="A29" s="31">
        <v>22</v>
      </c>
      <c r="B29" s="11" t="s">
        <v>58</v>
      </c>
      <c r="C29" s="12" t="s">
        <v>59</v>
      </c>
      <c r="D29" s="20">
        <v>100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196</v>
      </c>
      <c r="R29" s="21">
        <v>196</v>
      </c>
      <c r="S29" s="52">
        <f>tbl_Data[[#This Row],[16]]+tbl_Data[[#This Row],[18]]</f>
        <v>196</v>
      </c>
    </row>
    <row r="30" spans="1:19" x14ac:dyDescent="0.25">
      <c r="A30" s="31">
        <v>23</v>
      </c>
      <c r="B30" s="11" t="s">
        <v>58</v>
      </c>
      <c r="C30" s="12" t="s">
        <v>60</v>
      </c>
      <c r="D30" s="20">
        <v>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1">
        <v>0</v>
      </c>
      <c r="Q30" s="10">
        <v>2</v>
      </c>
      <c r="R30" s="21">
        <v>200</v>
      </c>
      <c r="S30" s="52">
        <f>tbl_Data[[#This Row],[16]]+tbl_Data[[#This Row],[18]]</f>
        <v>200</v>
      </c>
    </row>
    <row r="31" spans="1:19" x14ac:dyDescent="0.25">
      <c r="A31" s="31">
        <v>24</v>
      </c>
      <c r="B31" s="11" t="s">
        <v>58</v>
      </c>
      <c r="C31" s="12" t="s">
        <v>61</v>
      </c>
      <c r="D31" s="20">
        <v>32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1">
        <v>0</v>
      </c>
      <c r="Q31" s="10">
        <v>3</v>
      </c>
      <c r="R31" s="21">
        <v>9.3800000000000008</v>
      </c>
      <c r="S31" s="52">
        <f>tbl_Data[[#This Row],[16]]+tbl_Data[[#This Row],[18]]</f>
        <v>9.3800000000000008</v>
      </c>
    </row>
    <row r="32" spans="1:19" x14ac:dyDescent="0.25">
      <c r="A32" s="31">
        <v>25</v>
      </c>
      <c r="B32" s="11" t="s">
        <v>58</v>
      </c>
      <c r="C32" s="12" t="s">
        <v>62</v>
      </c>
      <c r="D32" s="20">
        <v>106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70</v>
      </c>
      <c r="R32" s="21">
        <v>66.040000000000006</v>
      </c>
      <c r="S32" s="52">
        <f>tbl_Data[[#This Row],[16]]+tbl_Data[[#This Row],[18]]</f>
        <v>66.040000000000006</v>
      </c>
    </row>
    <row r="33" spans="1:19" x14ac:dyDescent="0.25">
      <c r="A33" s="31">
        <v>26</v>
      </c>
      <c r="B33" s="11" t="s">
        <v>58</v>
      </c>
      <c r="C33" s="12" t="s">
        <v>63</v>
      </c>
      <c r="D33" s="20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0</v>
      </c>
      <c r="R33" s="21">
        <v>0</v>
      </c>
      <c r="S33" s="52">
        <f>tbl_Data[[#This Row],[16]]+tbl_Data[[#This Row],[18]]</f>
        <v>0</v>
      </c>
    </row>
    <row r="34" spans="1:19" x14ac:dyDescent="0.25">
      <c r="A34" s="31">
        <v>27</v>
      </c>
      <c r="B34" s="11" t="s">
        <v>64</v>
      </c>
      <c r="C34" s="12" t="s">
        <v>65</v>
      </c>
      <c r="D34" s="20">
        <v>110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26</v>
      </c>
      <c r="R34" s="21">
        <v>23.64</v>
      </c>
      <c r="S34" s="52">
        <f>tbl_Data[[#This Row],[16]]+tbl_Data[[#This Row],[18]]</f>
        <v>23.64</v>
      </c>
    </row>
    <row r="35" spans="1:19" x14ac:dyDescent="0.25">
      <c r="A35" s="31">
        <v>28</v>
      </c>
      <c r="B35" s="11" t="s">
        <v>64</v>
      </c>
      <c r="C35" s="12" t="s">
        <v>66</v>
      </c>
      <c r="D35" s="20">
        <v>16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0</v>
      </c>
      <c r="R35" s="21">
        <v>0</v>
      </c>
      <c r="S35" s="52">
        <f>tbl_Data[[#This Row],[16]]+tbl_Data[[#This Row],[18]]</f>
        <v>0</v>
      </c>
    </row>
    <row r="36" spans="1:19" x14ac:dyDescent="0.25">
      <c r="A36" s="31">
        <v>29</v>
      </c>
      <c r="B36" s="11" t="s">
        <v>67</v>
      </c>
      <c r="C36" s="12" t="s">
        <v>68</v>
      </c>
      <c r="D36" s="20">
        <v>60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44</v>
      </c>
      <c r="R36" s="21">
        <v>73.33</v>
      </c>
      <c r="S36" s="52">
        <f>tbl_Data[[#This Row],[16]]+tbl_Data[[#This Row],[18]]</f>
        <v>73.33</v>
      </c>
    </row>
    <row r="37" spans="1:19" x14ac:dyDescent="0.25">
      <c r="A37" s="31">
        <v>30</v>
      </c>
      <c r="B37" s="11" t="s">
        <v>69</v>
      </c>
      <c r="C37" s="12" t="s">
        <v>70</v>
      </c>
      <c r="D37" s="20">
        <v>47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93</v>
      </c>
      <c r="R37" s="21">
        <v>197.87</v>
      </c>
      <c r="S37" s="52">
        <f>tbl_Data[[#This Row],[16]]+tbl_Data[[#This Row],[18]]</f>
        <v>197.87</v>
      </c>
    </row>
    <row r="38" spans="1:19" x14ac:dyDescent="0.25">
      <c r="A38" s="31">
        <v>31</v>
      </c>
      <c r="B38" s="11" t="s">
        <v>71</v>
      </c>
      <c r="C38" s="12" t="s">
        <v>72</v>
      </c>
      <c r="D38" s="20">
        <v>156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74</v>
      </c>
      <c r="R38" s="21">
        <v>47.44</v>
      </c>
      <c r="S38" s="52">
        <f>tbl_Data[[#This Row],[16]]+tbl_Data[[#This Row],[18]]</f>
        <v>47.44</v>
      </c>
    </row>
    <row r="39" spans="1:19" x14ac:dyDescent="0.25">
      <c r="A39" s="31">
        <v>32</v>
      </c>
      <c r="B39" s="11" t="s">
        <v>71</v>
      </c>
      <c r="C39" s="12" t="s">
        <v>73</v>
      </c>
      <c r="D39" s="20">
        <v>7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1</v>
      </c>
      <c r="R39" s="21">
        <v>14.29</v>
      </c>
      <c r="S39" s="52">
        <f>tbl_Data[[#This Row],[16]]+tbl_Data[[#This Row],[18]]</f>
        <v>14.29</v>
      </c>
    </row>
    <row r="40" spans="1:19" x14ac:dyDescent="0.25">
      <c r="A40" s="31">
        <v>33</v>
      </c>
      <c r="B40" s="11" t="s">
        <v>71</v>
      </c>
      <c r="C40" s="12" t="s">
        <v>124</v>
      </c>
      <c r="D40" s="20">
        <v>64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3</v>
      </c>
      <c r="R40" s="21">
        <v>4.6900000000000004</v>
      </c>
      <c r="S40" s="52">
        <f>tbl_Data[[#This Row],[16]]+tbl_Data[[#This Row],[18]]</f>
        <v>4.6900000000000004</v>
      </c>
    </row>
    <row r="41" spans="1:19" x14ac:dyDescent="0.25">
      <c r="A41" s="31">
        <v>34</v>
      </c>
      <c r="B41" s="11" t="s">
        <v>74</v>
      </c>
      <c r="C41" s="12" t="s">
        <v>75</v>
      </c>
      <c r="D41" s="20">
        <v>99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5</v>
      </c>
      <c r="R41" s="21">
        <v>5.05</v>
      </c>
      <c r="S41" s="52">
        <f>tbl_Data[[#This Row],[16]]+tbl_Data[[#This Row],[18]]</f>
        <v>5.05</v>
      </c>
    </row>
    <row r="42" spans="1:19" x14ac:dyDescent="0.25">
      <c r="A42" s="31">
        <v>35</v>
      </c>
      <c r="B42" s="11" t="s">
        <v>74</v>
      </c>
      <c r="C42" s="12" t="s">
        <v>76</v>
      </c>
      <c r="D42" s="20">
        <v>11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1">
        <v>0</v>
      </c>
      <c r="Q42" s="10">
        <v>0</v>
      </c>
      <c r="R42" s="21">
        <v>0</v>
      </c>
      <c r="S42" s="52">
        <f>tbl_Data[[#This Row],[16]]+tbl_Data[[#This Row],[18]]</f>
        <v>0</v>
      </c>
    </row>
    <row r="43" spans="1:19" x14ac:dyDescent="0.25">
      <c r="A43" s="31">
        <v>36</v>
      </c>
      <c r="B43" s="11" t="s">
        <v>77</v>
      </c>
      <c r="C43" s="12" t="s">
        <v>78</v>
      </c>
      <c r="D43" s="20">
        <v>96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1</v>
      </c>
      <c r="R43" s="21">
        <v>1.04</v>
      </c>
      <c r="S43" s="52">
        <f>tbl_Data[[#This Row],[16]]+tbl_Data[[#This Row],[18]]</f>
        <v>1.04</v>
      </c>
    </row>
    <row r="44" spans="1:19" x14ac:dyDescent="0.25">
      <c r="A44" s="31">
        <v>37</v>
      </c>
      <c r="B44" s="11" t="s">
        <v>77</v>
      </c>
      <c r="C44" s="12" t="s">
        <v>79</v>
      </c>
      <c r="D44" s="20">
        <v>13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3</v>
      </c>
      <c r="R44" s="21">
        <v>23.08</v>
      </c>
      <c r="S44" s="52">
        <f>tbl_Data[[#This Row],[16]]+tbl_Data[[#This Row],[18]]</f>
        <v>23.08</v>
      </c>
    </row>
    <row r="45" spans="1:19" x14ac:dyDescent="0.25">
      <c r="A45" s="31">
        <v>38</v>
      </c>
      <c r="B45" s="11" t="s">
        <v>82</v>
      </c>
      <c r="C45" s="12" t="s">
        <v>83</v>
      </c>
      <c r="D45" s="20">
        <v>238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85</v>
      </c>
      <c r="R45" s="21">
        <v>35.71</v>
      </c>
      <c r="S45" s="52">
        <f>tbl_Data[[#This Row],[16]]+tbl_Data[[#This Row],[18]]</f>
        <v>35.71</v>
      </c>
    </row>
    <row r="46" spans="1:19" x14ac:dyDescent="0.25">
      <c r="A46" s="31">
        <v>39</v>
      </c>
      <c r="B46" s="11" t="s">
        <v>82</v>
      </c>
      <c r="C46" s="12" t="s">
        <v>84</v>
      </c>
      <c r="D46" s="20">
        <v>32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1">
        <v>0</v>
      </c>
      <c r="Q46" s="10">
        <v>32</v>
      </c>
      <c r="R46" s="21">
        <v>100</v>
      </c>
      <c r="S46" s="52">
        <f>tbl_Data[[#This Row],[16]]+tbl_Data[[#This Row],[18]]</f>
        <v>100</v>
      </c>
    </row>
    <row r="47" spans="1:19" x14ac:dyDescent="0.25">
      <c r="A47" s="31">
        <v>40</v>
      </c>
      <c r="B47" s="11" t="s">
        <v>85</v>
      </c>
      <c r="C47" s="12" t="s">
        <v>86</v>
      </c>
      <c r="D47" s="20">
        <v>155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1">
        <v>0</v>
      </c>
      <c r="Q47" s="10">
        <v>27</v>
      </c>
      <c r="R47" s="21">
        <v>17.420000000000002</v>
      </c>
      <c r="S47" s="52">
        <f>tbl_Data[[#This Row],[16]]+tbl_Data[[#This Row],[18]]</f>
        <v>17.420000000000002</v>
      </c>
    </row>
    <row r="48" spans="1:19" x14ac:dyDescent="0.25">
      <c r="A48" s="31">
        <v>41</v>
      </c>
      <c r="B48" s="11" t="s">
        <v>85</v>
      </c>
      <c r="C48" s="12" t="s">
        <v>87</v>
      </c>
      <c r="D48" s="20">
        <v>16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0</v>
      </c>
      <c r="R48" s="21">
        <v>0</v>
      </c>
      <c r="S48" s="52">
        <f>tbl_Data[[#This Row],[16]]+tbl_Data[[#This Row],[18]]</f>
        <v>0</v>
      </c>
    </row>
    <row r="49" spans="1:19" x14ac:dyDescent="0.25">
      <c r="A49" s="31">
        <v>42</v>
      </c>
      <c r="B49" s="11" t="s">
        <v>85</v>
      </c>
      <c r="C49" s="12" t="s">
        <v>88</v>
      </c>
      <c r="D49" s="20">
        <v>4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2</v>
      </c>
      <c r="R49" s="21">
        <v>50</v>
      </c>
      <c r="S49" s="52">
        <f>tbl_Data[[#This Row],[16]]+tbl_Data[[#This Row],[18]]</f>
        <v>50</v>
      </c>
    </row>
    <row r="50" spans="1:19" x14ac:dyDescent="0.25">
      <c r="A50" s="31">
        <v>43</v>
      </c>
      <c r="B50" s="11" t="s">
        <v>89</v>
      </c>
      <c r="C50" s="12" t="s">
        <v>90</v>
      </c>
      <c r="D50" s="20">
        <v>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51</v>
      </c>
      <c r="R50" s="21">
        <v>60.71</v>
      </c>
      <c r="S50" s="52">
        <f>tbl_Data[[#This Row],[16]]+tbl_Data[[#This Row],[18]]</f>
        <v>60.71</v>
      </c>
    </row>
    <row r="51" spans="1:19" x14ac:dyDescent="0.25">
      <c r="A51" s="31">
        <v>44</v>
      </c>
      <c r="B51" s="11" t="s">
        <v>80</v>
      </c>
      <c r="C51" s="12" t="s">
        <v>91</v>
      </c>
      <c r="D51" s="20">
        <v>176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246</v>
      </c>
      <c r="R51" s="21">
        <v>139.77000000000001</v>
      </c>
      <c r="S51" s="52">
        <f>tbl_Data[[#This Row],[16]]+tbl_Data[[#This Row],[18]]</f>
        <v>139.77000000000001</v>
      </c>
    </row>
    <row r="52" spans="1:19" x14ac:dyDescent="0.25">
      <c r="A52" s="31">
        <v>45</v>
      </c>
      <c r="B52" s="11" t="s">
        <v>164</v>
      </c>
      <c r="C52" s="12" t="s">
        <v>92</v>
      </c>
      <c r="D52" s="20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0</v>
      </c>
      <c r="R52" s="21">
        <v>0</v>
      </c>
      <c r="S52" s="52">
        <f>tbl_Data[[#This Row],[16]]+tbl_Data[[#This Row],[18]]</f>
        <v>0</v>
      </c>
    </row>
    <row r="53" spans="1:19" x14ac:dyDescent="0.25">
      <c r="A53" s="31">
        <v>46</v>
      </c>
      <c r="B53" s="11" t="s">
        <v>30</v>
      </c>
      <c r="C53" s="12" t="s">
        <v>116</v>
      </c>
      <c r="D53" s="20">
        <v>5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7</v>
      </c>
      <c r="R53" s="21">
        <v>140</v>
      </c>
      <c r="S53" s="52">
        <f>tbl_Data[[#This Row],[16]]+tbl_Data[[#This Row],[18]]</f>
        <v>140</v>
      </c>
    </row>
    <row r="54" spans="1:19" x14ac:dyDescent="0.25">
      <c r="A54" s="31">
        <v>47</v>
      </c>
      <c r="B54" s="11" t="s">
        <v>80</v>
      </c>
      <c r="C54" s="12" t="s">
        <v>93</v>
      </c>
      <c r="D54" s="20">
        <v>4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16</v>
      </c>
      <c r="R54" s="21">
        <v>400</v>
      </c>
      <c r="S54" s="52">
        <f>tbl_Data[[#This Row],[16]]+tbl_Data[[#This Row],[18]]</f>
        <v>400</v>
      </c>
    </row>
    <row r="55" spans="1:19" x14ac:dyDescent="0.25">
      <c r="A55" s="31">
        <v>48</v>
      </c>
      <c r="B55" s="11" t="s">
        <v>80</v>
      </c>
      <c r="C55" s="12" t="s">
        <v>97</v>
      </c>
      <c r="D55" s="20">
        <v>12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13</v>
      </c>
      <c r="R55" s="21">
        <v>108.33</v>
      </c>
      <c r="S55" s="52">
        <f>tbl_Data[[#This Row],[16]]+tbl_Data[[#This Row],[18]]</f>
        <v>108.33</v>
      </c>
    </row>
    <row r="56" spans="1:19" x14ac:dyDescent="0.25">
      <c r="A56" s="31">
        <v>49</v>
      </c>
      <c r="B56" s="11" t="s">
        <v>30</v>
      </c>
      <c r="C56" s="12" t="s">
        <v>139</v>
      </c>
      <c r="D56" s="20">
        <v>15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67</v>
      </c>
      <c r="R56" s="21">
        <v>446.67</v>
      </c>
      <c r="S56" s="52">
        <f>tbl_Data[[#This Row],[16]]+tbl_Data[[#This Row],[18]]</f>
        <v>446.67</v>
      </c>
    </row>
    <row r="57" spans="1:19" x14ac:dyDescent="0.25">
      <c r="A57" s="31">
        <v>50</v>
      </c>
      <c r="B57" s="11" t="s">
        <v>89</v>
      </c>
      <c r="C57" s="12" t="s">
        <v>94</v>
      </c>
      <c r="D57" s="20">
        <v>1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0</v>
      </c>
      <c r="R57" s="21">
        <v>0</v>
      </c>
      <c r="S57" s="52">
        <f>tbl_Data[[#This Row],[16]]+tbl_Data[[#This Row],[18]]</f>
        <v>0</v>
      </c>
    </row>
    <row r="58" spans="1:19" x14ac:dyDescent="0.25">
      <c r="A58" s="31">
        <v>51</v>
      </c>
      <c r="B58" s="11" t="s">
        <v>82</v>
      </c>
      <c r="C58" s="12" t="s">
        <v>117</v>
      </c>
      <c r="D58" s="20">
        <v>2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52">
        <f>tbl_Data[[#This Row],[16]]+tbl_Data[[#This Row],[18]]</f>
        <v>0</v>
      </c>
    </row>
    <row r="59" spans="1:19" x14ac:dyDescent="0.25">
      <c r="A59" s="31">
        <v>52</v>
      </c>
      <c r="B59" s="11" t="s">
        <v>82</v>
      </c>
      <c r="C59" s="12" t="s">
        <v>118</v>
      </c>
      <c r="D59" s="20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0</v>
      </c>
      <c r="R59" s="21">
        <v>0</v>
      </c>
      <c r="S59" s="52">
        <f>tbl_Data[[#This Row],[16]]+tbl_Data[[#This Row],[18]]</f>
        <v>0</v>
      </c>
    </row>
    <row r="60" spans="1:19" x14ac:dyDescent="0.25">
      <c r="A60" s="31">
        <v>53</v>
      </c>
      <c r="B60" s="11" t="s">
        <v>27</v>
      </c>
      <c r="C60" s="12" t="s">
        <v>104</v>
      </c>
      <c r="D60" s="20">
        <v>43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52">
        <f>tbl_Data[[#This Row],[16]]+tbl_Data[[#This Row],[18]]</f>
        <v>0</v>
      </c>
    </row>
    <row r="61" spans="1:19" x14ac:dyDescent="0.25">
      <c r="A61" s="31">
        <v>54</v>
      </c>
      <c r="B61" s="11" t="s">
        <v>85</v>
      </c>
      <c r="C61" s="12" t="s">
        <v>107</v>
      </c>
      <c r="D61" s="20">
        <v>24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17</v>
      </c>
      <c r="R61" s="21">
        <v>70.83</v>
      </c>
      <c r="S61" s="52">
        <f>tbl_Data[[#This Row],[16]]+tbl_Data[[#This Row],[18]]</f>
        <v>70.83</v>
      </c>
    </row>
    <row r="62" spans="1:19" x14ac:dyDescent="0.25">
      <c r="A62" s="31">
        <v>55</v>
      </c>
      <c r="B62" s="11" t="s">
        <v>85</v>
      </c>
      <c r="C62" s="12" t="s">
        <v>109</v>
      </c>
      <c r="D62" s="20">
        <v>2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0</v>
      </c>
      <c r="R62" s="21">
        <v>0</v>
      </c>
      <c r="S62" s="52">
        <f>tbl_Data[[#This Row],[16]]+tbl_Data[[#This Row],[18]]</f>
        <v>0</v>
      </c>
    </row>
    <row r="63" spans="1:19" x14ac:dyDescent="0.25">
      <c r="A63" s="31">
        <v>56</v>
      </c>
      <c r="B63" s="11" t="s">
        <v>77</v>
      </c>
      <c r="C63" s="12" t="s">
        <v>125</v>
      </c>
      <c r="D63" s="20">
        <v>12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7</v>
      </c>
      <c r="R63" s="21">
        <v>58.33</v>
      </c>
      <c r="S63" s="52">
        <f>tbl_Data[[#This Row],[16]]+tbl_Data[[#This Row],[18]]</f>
        <v>58.33</v>
      </c>
    </row>
    <row r="64" spans="1:19" x14ac:dyDescent="0.25">
      <c r="A64" s="31">
        <v>57</v>
      </c>
      <c r="B64" s="11" t="s">
        <v>38</v>
      </c>
      <c r="C64" s="12" t="s">
        <v>134</v>
      </c>
      <c r="D64" s="20">
        <v>14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33</v>
      </c>
      <c r="R64" s="21">
        <v>235.71</v>
      </c>
      <c r="S64" s="52">
        <f>tbl_Data[[#This Row],[16]]+tbl_Data[[#This Row],[18]]</f>
        <v>235.71</v>
      </c>
    </row>
    <row r="65" spans="1:19" x14ac:dyDescent="0.25">
      <c r="A65" s="31">
        <v>58</v>
      </c>
      <c r="B65" s="11" t="s">
        <v>58</v>
      </c>
      <c r="C65" s="12" t="s">
        <v>113</v>
      </c>
      <c r="D65" s="20">
        <v>8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21">
        <v>0</v>
      </c>
      <c r="Q65" s="10">
        <v>9</v>
      </c>
      <c r="R65" s="21">
        <v>112.5</v>
      </c>
      <c r="S65" s="52">
        <f>tbl_Data[[#This Row],[16]]+tbl_Data[[#This Row],[18]]</f>
        <v>112.5</v>
      </c>
    </row>
    <row r="66" spans="1:19" x14ac:dyDescent="0.25">
      <c r="A66" s="31">
        <v>59</v>
      </c>
      <c r="B66" s="11" t="s">
        <v>82</v>
      </c>
      <c r="C66" s="12" t="s">
        <v>132</v>
      </c>
      <c r="D66" s="20">
        <v>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2</v>
      </c>
      <c r="R66" s="21">
        <v>25</v>
      </c>
      <c r="S66" s="52">
        <f>tbl_Data[[#This Row],[16]]+tbl_Data[[#This Row],[18]]</f>
        <v>25</v>
      </c>
    </row>
    <row r="67" spans="1:19" x14ac:dyDescent="0.25">
      <c r="A67" s="31">
        <v>60</v>
      </c>
      <c r="B67" s="11" t="s">
        <v>85</v>
      </c>
      <c r="C67" s="12" t="s">
        <v>105</v>
      </c>
      <c r="D67" s="20">
        <v>22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19</v>
      </c>
      <c r="R67" s="21">
        <v>86.36</v>
      </c>
      <c r="S67" s="52">
        <f>tbl_Data[[#This Row],[16]]+tbl_Data[[#This Row],[18]]</f>
        <v>86.36</v>
      </c>
    </row>
    <row r="68" spans="1:19" x14ac:dyDescent="0.25">
      <c r="A68" s="31">
        <v>61</v>
      </c>
      <c r="B68" s="11" t="s">
        <v>85</v>
      </c>
      <c r="C68" s="12" t="s">
        <v>101</v>
      </c>
      <c r="D68" s="20">
        <v>18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1">
        <v>0</v>
      </c>
      <c r="Q68" s="10">
        <v>0</v>
      </c>
      <c r="R68" s="21">
        <v>0</v>
      </c>
      <c r="S68" s="52">
        <f>tbl_Data[[#This Row],[16]]+tbl_Data[[#This Row],[18]]</f>
        <v>0</v>
      </c>
    </row>
    <row r="69" spans="1:19" x14ac:dyDescent="0.25">
      <c r="A69" s="31">
        <v>62</v>
      </c>
      <c r="B69" s="11" t="s">
        <v>71</v>
      </c>
      <c r="C69" s="12" t="s">
        <v>130</v>
      </c>
      <c r="D69" s="20">
        <v>12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0</v>
      </c>
      <c r="R69" s="21">
        <v>0</v>
      </c>
      <c r="S69" s="52">
        <f>tbl_Data[[#This Row],[16]]+tbl_Data[[#This Row],[18]]</f>
        <v>0</v>
      </c>
    </row>
    <row r="70" spans="1:19" x14ac:dyDescent="0.25">
      <c r="A70" s="31">
        <v>63</v>
      </c>
      <c r="B70" s="11" t="s">
        <v>82</v>
      </c>
      <c r="C70" s="12" t="s">
        <v>114</v>
      </c>
      <c r="D70" s="20">
        <v>15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14</v>
      </c>
      <c r="R70" s="21">
        <v>93.33</v>
      </c>
      <c r="S70" s="52">
        <f>tbl_Data[[#This Row],[16]]+tbl_Data[[#This Row],[18]]</f>
        <v>93.33</v>
      </c>
    </row>
    <row r="71" spans="1:19" x14ac:dyDescent="0.25">
      <c r="A71" s="31">
        <v>64</v>
      </c>
      <c r="B71" s="11" t="s">
        <v>85</v>
      </c>
      <c r="C71" s="12" t="s">
        <v>131</v>
      </c>
      <c r="D71" s="20">
        <v>12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4</v>
      </c>
      <c r="R71" s="21">
        <v>33.33</v>
      </c>
      <c r="S71" s="52">
        <f>tbl_Data[[#This Row],[16]]+tbl_Data[[#This Row],[18]]</f>
        <v>33.33</v>
      </c>
    </row>
    <row r="72" spans="1:19" x14ac:dyDescent="0.25">
      <c r="A72" s="31">
        <v>65</v>
      </c>
      <c r="B72" s="11" t="s">
        <v>64</v>
      </c>
      <c r="C72" s="12" t="s">
        <v>141</v>
      </c>
      <c r="D72" s="20">
        <v>11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0</v>
      </c>
      <c r="R72" s="21">
        <v>0</v>
      </c>
      <c r="S72" s="52">
        <f>tbl_Data[[#This Row],[16]]+tbl_Data[[#This Row],[18]]</f>
        <v>0</v>
      </c>
    </row>
    <row r="73" spans="1:19" x14ac:dyDescent="0.25">
      <c r="A73" s="31">
        <v>66</v>
      </c>
      <c r="B73" s="11" t="s">
        <v>34</v>
      </c>
      <c r="C73" s="12" t="s">
        <v>135</v>
      </c>
      <c r="D73" s="20">
        <v>11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18</v>
      </c>
      <c r="R73" s="21">
        <v>163.63999999999999</v>
      </c>
      <c r="S73" s="52">
        <f>tbl_Data[[#This Row],[16]]+tbl_Data[[#This Row],[18]]</f>
        <v>163.63999999999999</v>
      </c>
    </row>
    <row r="74" spans="1:19" x14ac:dyDescent="0.25">
      <c r="A74" s="31">
        <v>67</v>
      </c>
      <c r="B74" s="11" t="s">
        <v>82</v>
      </c>
      <c r="C74" s="12" t="s">
        <v>126</v>
      </c>
      <c r="D74" s="20">
        <v>27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28</v>
      </c>
      <c r="R74" s="21">
        <v>103.7</v>
      </c>
      <c r="S74" s="52">
        <f>tbl_Data[[#This Row],[16]]+tbl_Data[[#This Row],[18]]</f>
        <v>103.7</v>
      </c>
    </row>
    <row r="75" spans="1:19" x14ac:dyDescent="0.25">
      <c r="A75" s="31">
        <v>68</v>
      </c>
      <c r="B75" s="11" t="s">
        <v>80</v>
      </c>
      <c r="C75" s="12" t="s">
        <v>142</v>
      </c>
      <c r="D75" s="20">
        <v>3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5</v>
      </c>
      <c r="R75" s="21">
        <v>166.67</v>
      </c>
      <c r="S75" s="52">
        <f>tbl_Data[[#This Row],[16]]+tbl_Data[[#This Row],[18]]</f>
        <v>166.67</v>
      </c>
    </row>
    <row r="76" spans="1:19" x14ac:dyDescent="0.25">
      <c r="A76" s="31">
        <v>69</v>
      </c>
      <c r="B76" s="11" t="s">
        <v>82</v>
      </c>
      <c r="C76" s="12" t="s">
        <v>140</v>
      </c>
      <c r="D76" s="20">
        <v>28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48</v>
      </c>
      <c r="R76" s="21">
        <v>171.43</v>
      </c>
      <c r="S76" s="52">
        <f>tbl_Data[[#This Row],[16]]+tbl_Data[[#This Row],[18]]</f>
        <v>171.43</v>
      </c>
    </row>
    <row r="77" spans="1:19" x14ac:dyDescent="0.25">
      <c r="A77" s="31">
        <v>70</v>
      </c>
      <c r="B77" s="11" t="s">
        <v>49</v>
      </c>
      <c r="C77" s="12" t="s">
        <v>52</v>
      </c>
      <c r="D77" s="20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0</v>
      </c>
      <c r="R77" s="21">
        <v>0</v>
      </c>
      <c r="S77" s="52">
        <f>tbl_Data[[#This Row],[16]]+tbl_Data[[#This Row],[18]]</f>
        <v>0</v>
      </c>
    </row>
    <row r="78" spans="1:19" x14ac:dyDescent="0.25">
      <c r="A78" s="31">
        <v>71</v>
      </c>
      <c r="B78" s="11" t="s">
        <v>80</v>
      </c>
      <c r="C78" s="12" t="s">
        <v>111</v>
      </c>
      <c r="D78" s="20">
        <v>17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9</v>
      </c>
      <c r="R78" s="21">
        <v>52.94</v>
      </c>
      <c r="S78" s="52">
        <f>tbl_Data[[#This Row],[16]]+tbl_Data[[#This Row],[18]]</f>
        <v>52.94</v>
      </c>
    </row>
    <row r="79" spans="1:19" x14ac:dyDescent="0.25">
      <c r="A79" s="31">
        <v>72</v>
      </c>
      <c r="B79" s="11" t="s">
        <v>49</v>
      </c>
      <c r="C79" s="12" t="s">
        <v>138</v>
      </c>
      <c r="D79" s="20">
        <v>37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66</v>
      </c>
      <c r="R79" s="21">
        <v>178.38</v>
      </c>
      <c r="S79" s="52">
        <f>tbl_Data[[#This Row],[16]]+tbl_Data[[#This Row],[18]]</f>
        <v>178.38</v>
      </c>
    </row>
    <row r="80" spans="1:19" x14ac:dyDescent="0.25">
      <c r="A80" s="31">
        <v>73</v>
      </c>
      <c r="B80" s="11" t="s">
        <v>80</v>
      </c>
      <c r="C80" s="12" t="s">
        <v>127</v>
      </c>
      <c r="D80" s="20">
        <v>4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13</v>
      </c>
      <c r="R80" s="21">
        <v>325</v>
      </c>
      <c r="S80" s="52">
        <f>tbl_Data[[#This Row],[16]]+tbl_Data[[#This Row],[18]]</f>
        <v>325</v>
      </c>
    </row>
    <row r="81" spans="1:19" x14ac:dyDescent="0.25">
      <c r="A81" s="31">
        <v>74</v>
      </c>
      <c r="B81" s="11" t="s">
        <v>58</v>
      </c>
      <c r="C81" s="12" t="s">
        <v>128</v>
      </c>
      <c r="D81" s="20">
        <v>17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26</v>
      </c>
      <c r="R81" s="21">
        <v>152.94</v>
      </c>
      <c r="S81" s="52">
        <f>tbl_Data[[#This Row],[16]]+tbl_Data[[#This Row],[18]]</f>
        <v>152.94</v>
      </c>
    </row>
    <row r="82" spans="1:19" x14ac:dyDescent="0.25">
      <c r="A82" s="31">
        <v>75</v>
      </c>
      <c r="B82" s="11" t="s">
        <v>80</v>
      </c>
      <c r="C82" s="12" t="s">
        <v>143</v>
      </c>
      <c r="D82" s="20">
        <v>7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35</v>
      </c>
      <c r="R82" s="21">
        <v>500</v>
      </c>
      <c r="S82" s="52">
        <f>tbl_Data[[#This Row],[16]]+tbl_Data[[#This Row],[18]]</f>
        <v>500</v>
      </c>
    </row>
    <row r="83" spans="1:19" x14ac:dyDescent="0.25">
      <c r="A83" s="31">
        <v>76</v>
      </c>
      <c r="B83" s="11" t="s">
        <v>89</v>
      </c>
      <c r="C83" s="12" t="s">
        <v>100</v>
      </c>
      <c r="D83" s="20">
        <v>23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12</v>
      </c>
      <c r="R83" s="21">
        <v>52.17</v>
      </c>
      <c r="S83" s="52">
        <f>tbl_Data[[#This Row],[16]]+tbl_Data[[#This Row],[18]]</f>
        <v>52.17</v>
      </c>
    </row>
    <row r="84" spans="1:19" x14ac:dyDescent="0.25">
      <c r="A84" s="31">
        <v>77</v>
      </c>
      <c r="B84" s="11" t="s">
        <v>82</v>
      </c>
      <c r="C84" s="12" t="s">
        <v>106</v>
      </c>
      <c r="D84" s="20">
        <v>7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9</v>
      </c>
      <c r="R84" s="21">
        <v>128.57</v>
      </c>
      <c r="S84" s="52">
        <f>tbl_Data[[#This Row],[16]]+tbl_Data[[#This Row],[18]]</f>
        <v>128.57</v>
      </c>
    </row>
    <row r="85" spans="1:19" x14ac:dyDescent="0.25">
      <c r="A85" s="31">
        <v>78</v>
      </c>
      <c r="B85" s="11" t="s">
        <v>54</v>
      </c>
      <c r="C85" s="12" t="s">
        <v>96</v>
      </c>
      <c r="D85" s="20">
        <v>11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4</v>
      </c>
      <c r="R85" s="21">
        <v>36.36</v>
      </c>
      <c r="S85" s="52">
        <f>tbl_Data[[#This Row],[16]]+tbl_Data[[#This Row],[18]]</f>
        <v>36.36</v>
      </c>
    </row>
    <row r="86" spans="1:19" x14ac:dyDescent="0.25">
      <c r="A86" s="31">
        <v>79</v>
      </c>
      <c r="B86" s="11" t="s">
        <v>85</v>
      </c>
      <c r="C86" s="12" t="s">
        <v>102</v>
      </c>
      <c r="D86" s="20">
        <v>14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52">
        <f>tbl_Data[[#This Row],[16]]+tbl_Data[[#This Row],[18]]</f>
        <v>0</v>
      </c>
    </row>
    <row r="87" spans="1:19" x14ac:dyDescent="0.25">
      <c r="A87" s="31">
        <v>80</v>
      </c>
      <c r="B87" s="11" t="s">
        <v>27</v>
      </c>
      <c r="C87" s="12" t="s">
        <v>133</v>
      </c>
      <c r="D87" s="20">
        <v>15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0</v>
      </c>
      <c r="R87" s="21">
        <v>0</v>
      </c>
      <c r="S87" s="52">
        <f>tbl_Data[[#This Row],[16]]+tbl_Data[[#This Row],[18]]</f>
        <v>0</v>
      </c>
    </row>
    <row r="88" spans="1:19" x14ac:dyDescent="0.25">
      <c r="A88" s="31">
        <v>81</v>
      </c>
      <c r="B88" s="11" t="s">
        <v>85</v>
      </c>
      <c r="C88" s="12" t="s">
        <v>129</v>
      </c>
      <c r="D88" s="20">
        <v>9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1</v>
      </c>
      <c r="R88" s="21">
        <v>11.11</v>
      </c>
      <c r="S88" s="52">
        <f>tbl_Data[[#This Row],[16]]+tbl_Data[[#This Row],[18]]</f>
        <v>11.11</v>
      </c>
    </row>
    <row r="89" spans="1:19" x14ac:dyDescent="0.25">
      <c r="A89" s="31">
        <v>82</v>
      </c>
      <c r="B89" s="11" t="s">
        <v>89</v>
      </c>
      <c r="C89" s="12" t="s">
        <v>103</v>
      </c>
      <c r="D89" s="20">
        <v>23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16</v>
      </c>
      <c r="R89" s="21">
        <v>69.569999999999993</v>
      </c>
      <c r="S89" s="52">
        <f>tbl_Data[[#This Row],[16]]+tbl_Data[[#This Row],[18]]</f>
        <v>69.569999999999993</v>
      </c>
    </row>
    <row r="90" spans="1:19" x14ac:dyDescent="0.25">
      <c r="A90" s="31">
        <v>83</v>
      </c>
      <c r="B90" s="11" t="s">
        <v>89</v>
      </c>
      <c r="C90" s="12" t="s">
        <v>98</v>
      </c>
      <c r="D90" s="20">
        <v>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21">
        <v>0</v>
      </c>
      <c r="Q90" s="10">
        <v>5</v>
      </c>
      <c r="R90" s="21">
        <v>83.33</v>
      </c>
      <c r="S90" s="52">
        <f>tbl_Data[[#This Row],[16]]+tbl_Data[[#This Row],[18]]</f>
        <v>83.33</v>
      </c>
    </row>
    <row r="91" spans="1:19" x14ac:dyDescent="0.25">
      <c r="A91" s="31">
        <v>84</v>
      </c>
      <c r="B91" s="11" t="s">
        <v>85</v>
      </c>
      <c r="C91" s="12" t="s">
        <v>123</v>
      </c>
      <c r="D91" s="20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1">
        <v>0</v>
      </c>
      <c r="Q91" s="10">
        <v>0</v>
      </c>
      <c r="R91" s="21">
        <v>0</v>
      </c>
      <c r="S91" s="52">
        <f>tbl_Data[[#This Row],[16]]+tbl_Data[[#This Row],[18]]</f>
        <v>0</v>
      </c>
    </row>
    <row r="92" spans="1:19" x14ac:dyDescent="0.25">
      <c r="A92" s="31">
        <v>85</v>
      </c>
      <c r="B92" s="11" t="s">
        <v>77</v>
      </c>
      <c r="C92" s="12" t="s">
        <v>99</v>
      </c>
      <c r="D92" s="20">
        <v>3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21">
        <v>0</v>
      </c>
      <c r="Q92" s="10">
        <v>0</v>
      </c>
      <c r="R92" s="21">
        <v>0</v>
      </c>
      <c r="S92" s="52">
        <f>tbl_Data[[#This Row],[16]]+tbl_Data[[#This Row],[18]]</f>
        <v>0</v>
      </c>
    </row>
    <row r="93" spans="1:19" x14ac:dyDescent="0.25">
      <c r="A93" s="31">
        <v>86</v>
      </c>
      <c r="B93" s="11" t="s">
        <v>80</v>
      </c>
      <c r="C93" s="12" t="s">
        <v>81</v>
      </c>
      <c r="D93" s="20">
        <v>19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21">
        <v>0</v>
      </c>
      <c r="Q93" s="10">
        <v>29</v>
      </c>
      <c r="R93" s="21">
        <v>152.63</v>
      </c>
      <c r="S93" s="52">
        <f>tbl_Data[[#This Row],[16]]+tbl_Data[[#This Row],[18]]</f>
        <v>152.63</v>
      </c>
    </row>
    <row r="94" spans="1:19" x14ac:dyDescent="0.25">
      <c r="A94" s="31">
        <v>87</v>
      </c>
      <c r="B94" s="11" t="s">
        <v>64</v>
      </c>
      <c r="C94" s="12" t="s">
        <v>122</v>
      </c>
      <c r="D94" s="20">
        <v>11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12</v>
      </c>
      <c r="R94" s="21">
        <v>109.09</v>
      </c>
      <c r="S94" s="52">
        <f>tbl_Data[[#This Row],[16]]+tbl_Data[[#This Row],[18]]</f>
        <v>109.09</v>
      </c>
    </row>
    <row r="95" spans="1:19" x14ac:dyDescent="0.25">
      <c r="A95" s="31">
        <v>88</v>
      </c>
      <c r="B95" s="11" t="s">
        <v>89</v>
      </c>
      <c r="C95" s="12" t="s">
        <v>108</v>
      </c>
      <c r="D95" s="20">
        <v>8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1">
        <v>0</v>
      </c>
      <c r="Q95" s="10">
        <v>21</v>
      </c>
      <c r="R95" s="21">
        <v>262.5</v>
      </c>
      <c r="S95" s="52">
        <f>tbl_Data[[#This Row],[16]]+tbl_Data[[#This Row],[18]]</f>
        <v>262.5</v>
      </c>
    </row>
    <row r="96" spans="1:19" x14ac:dyDescent="0.25">
      <c r="A96" s="31">
        <v>89</v>
      </c>
      <c r="B96" s="11" t="s">
        <v>85</v>
      </c>
      <c r="C96" s="12" t="s">
        <v>110</v>
      </c>
      <c r="D96" s="20">
        <v>6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0</v>
      </c>
      <c r="R96" s="21">
        <v>0</v>
      </c>
      <c r="S96" s="52">
        <f>tbl_Data[[#This Row],[16]]+tbl_Data[[#This Row],[18]]</f>
        <v>0</v>
      </c>
    </row>
    <row r="97" spans="1:19" x14ac:dyDescent="0.25">
      <c r="A97" s="31">
        <v>90</v>
      </c>
      <c r="B97" s="11" t="s">
        <v>89</v>
      </c>
      <c r="C97" s="12" t="s">
        <v>95</v>
      </c>
      <c r="D97" s="20">
        <v>2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21">
        <v>0</v>
      </c>
      <c r="Q97" s="10">
        <v>6</v>
      </c>
      <c r="R97" s="21">
        <v>300</v>
      </c>
      <c r="S97" s="52">
        <f>tbl_Data[[#This Row],[16]]+tbl_Data[[#This Row],[18]]</f>
        <v>300</v>
      </c>
    </row>
    <row r="98" spans="1:19" x14ac:dyDescent="0.25">
      <c r="A98" s="31">
        <v>91</v>
      </c>
      <c r="B98" s="11" t="s">
        <v>74</v>
      </c>
      <c r="C98" s="12" t="s">
        <v>119</v>
      </c>
      <c r="D98" s="20">
        <v>11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1">
        <v>0</v>
      </c>
      <c r="Q98" s="10">
        <v>6</v>
      </c>
      <c r="R98" s="21">
        <v>54.55</v>
      </c>
      <c r="S98" s="52">
        <f>tbl_Data[[#This Row],[16]]+tbl_Data[[#This Row],[18]]</f>
        <v>54.55</v>
      </c>
    </row>
    <row r="99" spans="1:19" x14ac:dyDescent="0.25">
      <c r="A99" s="31">
        <v>92</v>
      </c>
      <c r="B99" s="11" t="s">
        <v>85</v>
      </c>
      <c r="C99" s="12" t="s">
        <v>115</v>
      </c>
      <c r="D99" s="20">
        <v>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21">
        <v>0</v>
      </c>
      <c r="Q99" s="10">
        <v>1</v>
      </c>
      <c r="R99" s="21">
        <v>25</v>
      </c>
      <c r="S99" s="52">
        <f>tbl_Data[[#This Row],[16]]+tbl_Data[[#This Row],[18]]</f>
        <v>25</v>
      </c>
    </row>
    <row r="100" spans="1:19" x14ac:dyDescent="0.25">
      <c r="A100" s="31">
        <v>93</v>
      </c>
      <c r="B100" s="11" t="s">
        <v>85</v>
      </c>
      <c r="C100" s="12" t="s">
        <v>121</v>
      </c>
      <c r="D100" s="20">
        <v>11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21">
        <v>0</v>
      </c>
      <c r="Q100" s="10">
        <v>0</v>
      </c>
      <c r="R100" s="21">
        <v>0</v>
      </c>
      <c r="S100" s="52">
        <f>tbl_Data[[#This Row],[16]]+tbl_Data[[#This Row],[18]]</f>
        <v>0</v>
      </c>
    </row>
    <row r="101" spans="1:19" x14ac:dyDescent="0.25">
      <c r="A101" s="31">
        <v>94</v>
      </c>
      <c r="B101" s="11" t="s">
        <v>89</v>
      </c>
      <c r="C101" s="12" t="s">
        <v>136</v>
      </c>
      <c r="D101" s="20">
        <v>14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21">
        <v>0</v>
      </c>
      <c r="Q101" s="10">
        <v>42</v>
      </c>
      <c r="R101" s="21">
        <v>300</v>
      </c>
      <c r="S101" s="52">
        <f>tbl_Data[[#This Row],[16]]+tbl_Data[[#This Row],[18]]</f>
        <v>300</v>
      </c>
    </row>
    <row r="102" spans="1:19" x14ac:dyDescent="0.25">
      <c r="A102" s="31">
        <v>95</v>
      </c>
      <c r="B102" s="11" t="s">
        <v>69</v>
      </c>
      <c r="C102" s="12" t="s">
        <v>137</v>
      </c>
      <c r="D102" s="20">
        <v>10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1">
        <v>0</v>
      </c>
      <c r="Q102" s="10">
        <v>10</v>
      </c>
      <c r="R102" s="21">
        <v>100</v>
      </c>
      <c r="S102" s="52">
        <f>tbl_Data[[#This Row],[16]]+tbl_Data[[#This Row],[18]]</f>
        <v>100</v>
      </c>
    </row>
    <row r="103" spans="1:19" x14ac:dyDescent="0.25">
      <c r="A103" s="31">
        <v>96</v>
      </c>
      <c r="B103" s="11" t="s">
        <v>80</v>
      </c>
      <c r="C103" s="12" t="s">
        <v>112</v>
      </c>
      <c r="D103" s="20">
        <v>16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21">
        <v>0</v>
      </c>
      <c r="Q103" s="10">
        <v>45</v>
      </c>
      <c r="R103" s="21">
        <v>281.25</v>
      </c>
      <c r="S103" s="52">
        <f>tbl_Data[[#This Row],[16]]+tbl_Data[[#This Row],[18]]</f>
        <v>281.25</v>
      </c>
    </row>
    <row r="104" spans="1:19" x14ac:dyDescent="0.25">
      <c r="A104" s="31">
        <v>97</v>
      </c>
      <c r="B104" s="11" t="s">
        <v>85</v>
      </c>
      <c r="C104" s="12" t="s">
        <v>144</v>
      </c>
      <c r="D104" s="20">
        <v>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21">
        <v>0</v>
      </c>
      <c r="Q104" s="10">
        <v>9</v>
      </c>
      <c r="R104" s="21">
        <v>112.5</v>
      </c>
      <c r="S104" s="52">
        <f>tbl_Data[[#This Row],[16]]+tbl_Data[[#This Row],[18]]</f>
        <v>112.5</v>
      </c>
    </row>
    <row r="105" spans="1:19" x14ac:dyDescent="0.25">
      <c r="A105" s="31">
        <v>98</v>
      </c>
      <c r="B105" s="11" t="s">
        <v>67</v>
      </c>
      <c r="C105" s="12" t="s">
        <v>120</v>
      </c>
      <c r="D105" s="20">
        <v>14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1">
        <v>0</v>
      </c>
      <c r="Q105" s="10">
        <v>15</v>
      </c>
      <c r="R105" s="21">
        <v>107.14</v>
      </c>
      <c r="S105" s="52">
        <f>tbl_Data[[#This Row],[16]]+tbl_Data[[#This Row],[18]]</f>
        <v>107.14</v>
      </c>
    </row>
    <row r="106" spans="1:19" x14ac:dyDescent="0.25">
      <c r="A106" s="53" t="s">
        <v>16</v>
      </c>
      <c r="B106" s="54"/>
      <c r="C106" s="55"/>
      <c r="D106" s="56">
        <f>SUBTOTAL(109,tbl_Data[4])</f>
        <v>2945</v>
      </c>
      <c r="E106" s="57">
        <f>SUBTOTAL(109,tbl_Data[5])</f>
        <v>0</v>
      </c>
      <c r="F106" s="57">
        <f>SUBTOTAL(109,tbl_Data[6])</f>
        <v>0</v>
      </c>
      <c r="G106" s="57">
        <f>SUBTOTAL(109,tbl_Data[7])</f>
        <v>0</v>
      </c>
      <c r="H106" s="57">
        <f>SUBTOTAL(109,tbl_Data[8])</f>
        <v>0</v>
      </c>
      <c r="I106" s="57">
        <f>SUBTOTAL(109,tbl_Data[9])</f>
        <v>0</v>
      </c>
      <c r="J106" s="58">
        <f>SUBTOTAL(107,tbl_Data[10])</f>
        <v>0</v>
      </c>
      <c r="K106" s="58">
        <f>SUBTOTAL(109,tbl_Data[11])</f>
        <v>0</v>
      </c>
      <c r="L106" s="58">
        <f>SUBTOTAL(109,tbl_Data[12])</f>
        <v>0</v>
      </c>
      <c r="M106" s="58">
        <f>SUBTOTAL(109,tbl_Data[13])</f>
        <v>0</v>
      </c>
      <c r="N106" s="58">
        <f>SUBTOTAL(109,tbl_Data[14])</f>
        <v>0</v>
      </c>
      <c r="O106" s="58">
        <f>SUBTOTAL(109,tbl_Data[15])</f>
        <v>0</v>
      </c>
      <c r="P106" s="59">
        <f>tbl_Data[[#Totals],[15]]/tbl_Data[[#Totals],[4]]*100</f>
        <v>0</v>
      </c>
      <c r="Q106" s="58">
        <f>SUBTOTAL(109,tbl_Data[17])</f>
        <v>2384</v>
      </c>
      <c r="R106" s="59">
        <f>tbl_Data[[#Totals],[17]]/tbl_Data[[#Totals],[4]]*100</f>
        <v>80.950764006791175</v>
      </c>
      <c r="S106" s="60">
        <f>tbl_Data[[#Totals],[16]]+tbl_Data[[#Totals],[18]]</f>
        <v>80.950764006791175</v>
      </c>
    </row>
  </sheetData>
  <mergeCells count="13">
    <mergeCell ref="S5:S6"/>
    <mergeCell ref="D5:D6"/>
    <mergeCell ref="E5:N5"/>
    <mergeCell ref="C3:E3"/>
    <mergeCell ref="A1:R1"/>
    <mergeCell ref="O5:P5"/>
    <mergeCell ref="Q5:R5"/>
    <mergeCell ref="F3:H3"/>
    <mergeCell ref="B2:F2"/>
    <mergeCell ref="B4:N4"/>
    <mergeCell ref="A5:A6"/>
    <mergeCell ref="B5:B6"/>
    <mergeCell ref="C5:C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09"/>
  <sheetViews>
    <sheetView zoomScale="85" zoomScaleNormal="85" workbookViewId="0">
      <pane ySplit="7" topLeftCell="A8" activePane="bottomLeft" state="frozen"/>
      <selection pane="bottomLeft" activeCell="U10" sqref="U10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8" width="6.140625" customWidth="1"/>
    <col min="19" max="19" width="6.42578125" customWidth="1"/>
  </cols>
  <sheetData>
    <row r="1" spans="1:19" ht="15.75" x14ac:dyDescent="0.25">
      <c r="A1" s="71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15.75" x14ac:dyDescent="0.25">
      <c r="A2" s="15"/>
      <c r="B2" s="75" t="s">
        <v>18</v>
      </c>
      <c r="C2" s="75"/>
      <c r="D2" s="75"/>
      <c r="E2" s="75"/>
      <c r="F2" s="75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70" t="s">
        <v>0</v>
      </c>
      <c r="D3" s="70"/>
      <c r="E3" s="70"/>
      <c r="F3" s="74">
        <v>45301</v>
      </c>
      <c r="G3" s="74"/>
      <c r="H3" s="7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76" t="s">
        <v>22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9" ht="25.5" customHeight="1" x14ac:dyDescent="0.25">
      <c r="A5" s="77" t="s">
        <v>2</v>
      </c>
      <c r="B5" s="65" t="s">
        <v>3</v>
      </c>
      <c r="C5" s="65" t="s">
        <v>4</v>
      </c>
      <c r="D5" s="65" t="s">
        <v>19</v>
      </c>
      <c r="E5" s="67" t="s">
        <v>5</v>
      </c>
      <c r="F5" s="68"/>
      <c r="G5" s="68"/>
      <c r="H5" s="68"/>
      <c r="I5" s="68"/>
      <c r="J5" s="68"/>
      <c r="K5" s="68"/>
      <c r="L5" s="68"/>
      <c r="M5" s="68"/>
      <c r="N5" s="69"/>
      <c r="O5" s="72" t="s">
        <v>24</v>
      </c>
      <c r="P5" s="73"/>
      <c r="Q5" s="72" t="s">
        <v>25</v>
      </c>
      <c r="R5" s="73"/>
      <c r="S5" s="63" t="s">
        <v>26</v>
      </c>
    </row>
    <row r="6" spans="1:19" ht="40.5" customHeight="1" x14ac:dyDescent="0.25">
      <c r="A6" s="78"/>
      <c r="B6" s="66"/>
      <c r="C6" s="66"/>
      <c r="D6" s="66"/>
      <c r="E6" s="27" t="s">
        <v>6</v>
      </c>
      <c r="F6" s="27" t="s">
        <v>7</v>
      </c>
      <c r="G6" s="27" t="s">
        <v>8</v>
      </c>
      <c r="H6" s="27" t="s">
        <v>9</v>
      </c>
      <c r="I6" s="27" t="s">
        <v>10</v>
      </c>
      <c r="J6" s="28" t="s">
        <v>11</v>
      </c>
      <c r="K6" s="29" t="s">
        <v>12</v>
      </c>
      <c r="L6" s="28" t="s">
        <v>13</v>
      </c>
      <c r="M6" s="29" t="s">
        <v>14</v>
      </c>
      <c r="N6" s="28" t="s">
        <v>15</v>
      </c>
      <c r="O6" s="30" t="s">
        <v>20</v>
      </c>
      <c r="P6" s="30" t="s">
        <v>17</v>
      </c>
      <c r="Q6" s="30" t="s">
        <v>20</v>
      </c>
      <c r="R6" s="30" t="s">
        <v>17</v>
      </c>
      <c r="S6" s="64"/>
    </row>
    <row r="7" spans="1:19" ht="15" customHeight="1" x14ac:dyDescent="0.25">
      <c r="A7" s="25" t="s">
        <v>145</v>
      </c>
      <c r="B7" s="16" t="s">
        <v>146</v>
      </c>
      <c r="C7" s="16" t="s">
        <v>147</v>
      </c>
      <c r="D7" s="16" t="s">
        <v>148</v>
      </c>
      <c r="E7" s="5" t="s">
        <v>149</v>
      </c>
      <c r="F7" s="5" t="s">
        <v>150</v>
      </c>
      <c r="G7" s="5" t="s">
        <v>151</v>
      </c>
      <c r="H7" s="5" t="s">
        <v>152</v>
      </c>
      <c r="I7" s="5" t="s">
        <v>153</v>
      </c>
      <c r="J7" s="17" t="s">
        <v>154</v>
      </c>
      <c r="K7" s="17" t="s">
        <v>155</v>
      </c>
      <c r="L7" s="17" t="s">
        <v>156</v>
      </c>
      <c r="M7" s="17" t="s">
        <v>157</v>
      </c>
      <c r="N7" s="17" t="s">
        <v>158</v>
      </c>
      <c r="O7" s="18" t="s">
        <v>159</v>
      </c>
      <c r="P7" s="18" t="s">
        <v>160</v>
      </c>
      <c r="Q7" s="18" t="s">
        <v>161</v>
      </c>
      <c r="R7" s="18" t="s">
        <v>162</v>
      </c>
      <c r="S7" s="26" t="s">
        <v>163</v>
      </c>
    </row>
    <row r="8" spans="1:19" x14ac:dyDescent="0.25">
      <c r="A8" s="31">
        <v>1</v>
      </c>
      <c r="B8" s="11" t="s">
        <v>27</v>
      </c>
      <c r="C8" s="34" t="s">
        <v>104</v>
      </c>
      <c r="D8" s="33">
        <v>43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49">
        <v>0</v>
      </c>
      <c r="Q8" s="62">
        <v>0</v>
      </c>
      <c r="R8" s="49">
        <v>0</v>
      </c>
      <c r="S8" s="49">
        <f>tbl_Sorted[[#This Row],[16]]+tbl_Sorted[[#This Row],[18]]</f>
        <v>0</v>
      </c>
    </row>
    <row r="9" spans="1:19" x14ac:dyDescent="0.25">
      <c r="A9" s="31">
        <v>2</v>
      </c>
      <c r="B9" s="11" t="s">
        <v>85</v>
      </c>
      <c r="C9" s="34" t="s">
        <v>101</v>
      </c>
      <c r="D9" s="33">
        <v>18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49">
        <v>0</v>
      </c>
      <c r="Q9" s="62">
        <v>0</v>
      </c>
      <c r="R9" s="49">
        <v>0</v>
      </c>
      <c r="S9" s="49">
        <f>tbl_Sorted[[#This Row],[16]]+tbl_Sorted[[#This Row],[18]]</f>
        <v>0</v>
      </c>
    </row>
    <row r="10" spans="1:19" x14ac:dyDescent="0.25">
      <c r="A10" s="31">
        <v>3</v>
      </c>
      <c r="B10" s="11" t="s">
        <v>85</v>
      </c>
      <c r="C10" s="34" t="s">
        <v>87</v>
      </c>
      <c r="D10" s="33">
        <v>16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49">
        <v>0</v>
      </c>
      <c r="Q10" s="62">
        <v>0</v>
      </c>
      <c r="R10" s="49">
        <v>0</v>
      </c>
      <c r="S10" s="49">
        <f>tbl_Sorted[[#This Row],[16]]+tbl_Sorted[[#This Row],[18]]</f>
        <v>0</v>
      </c>
    </row>
    <row r="11" spans="1:19" x14ac:dyDescent="0.25">
      <c r="A11" s="31">
        <v>4</v>
      </c>
      <c r="B11" s="11" t="s">
        <v>64</v>
      </c>
      <c r="C11" s="34" t="s">
        <v>66</v>
      </c>
      <c r="D11" s="33">
        <v>16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49">
        <v>0</v>
      </c>
      <c r="Q11" s="62">
        <v>0</v>
      </c>
      <c r="R11" s="49">
        <v>0</v>
      </c>
      <c r="S11" s="49">
        <f>tbl_Sorted[[#This Row],[16]]+tbl_Sorted[[#This Row],[18]]</f>
        <v>0</v>
      </c>
    </row>
    <row r="12" spans="1:19" x14ac:dyDescent="0.25">
      <c r="A12" s="31">
        <v>5</v>
      </c>
      <c r="B12" s="11" t="s">
        <v>27</v>
      </c>
      <c r="C12" s="34" t="s">
        <v>133</v>
      </c>
      <c r="D12" s="33">
        <v>15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49">
        <v>0</v>
      </c>
      <c r="Q12" s="62">
        <v>0</v>
      </c>
      <c r="R12" s="49">
        <v>0</v>
      </c>
      <c r="S12" s="49">
        <f>tbl_Sorted[[#This Row],[16]]+tbl_Sorted[[#This Row],[18]]</f>
        <v>0</v>
      </c>
    </row>
    <row r="13" spans="1:19" x14ac:dyDescent="0.25">
      <c r="A13" s="31">
        <v>6</v>
      </c>
      <c r="B13" s="11" t="s">
        <v>85</v>
      </c>
      <c r="C13" s="34" t="s">
        <v>102</v>
      </c>
      <c r="D13" s="33">
        <v>14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49">
        <v>0</v>
      </c>
      <c r="Q13" s="62">
        <v>0</v>
      </c>
      <c r="R13" s="49">
        <v>0</v>
      </c>
      <c r="S13" s="49">
        <f>tbl_Sorted[[#This Row],[16]]+tbl_Sorted[[#This Row],[18]]</f>
        <v>0</v>
      </c>
    </row>
    <row r="14" spans="1:19" x14ac:dyDescent="0.25">
      <c r="A14" s="31">
        <v>7</v>
      </c>
      <c r="B14" s="11" t="s">
        <v>71</v>
      </c>
      <c r="C14" s="34" t="s">
        <v>130</v>
      </c>
      <c r="D14" s="33">
        <v>12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49">
        <v>0</v>
      </c>
      <c r="Q14" s="62">
        <v>0</v>
      </c>
      <c r="R14" s="49">
        <v>0</v>
      </c>
      <c r="S14" s="49">
        <f>tbl_Sorted[[#This Row],[16]]+tbl_Sorted[[#This Row],[18]]</f>
        <v>0</v>
      </c>
    </row>
    <row r="15" spans="1:19" x14ac:dyDescent="0.25">
      <c r="A15" s="31">
        <v>8</v>
      </c>
      <c r="B15" s="11" t="s">
        <v>64</v>
      </c>
      <c r="C15" s="34" t="s">
        <v>141</v>
      </c>
      <c r="D15" s="33">
        <v>11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49">
        <v>0</v>
      </c>
      <c r="Q15" s="62">
        <v>0</v>
      </c>
      <c r="R15" s="49">
        <v>0</v>
      </c>
      <c r="S15" s="49">
        <f>tbl_Sorted[[#This Row],[16]]+tbl_Sorted[[#This Row],[18]]</f>
        <v>0</v>
      </c>
    </row>
    <row r="16" spans="1:19" x14ac:dyDescent="0.25">
      <c r="A16" s="31">
        <v>9</v>
      </c>
      <c r="B16" s="11" t="s">
        <v>74</v>
      </c>
      <c r="C16" s="34" t="s">
        <v>76</v>
      </c>
      <c r="D16" s="33">
        <v>11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49">
        <v>0</v>
      </c>
      <c r="Q16" s="62">
        <v>0</v>
      </c>
      <c r="R16" s="49">
        <v>0</v>
      </c>
      <c r="S16" s="49">
        <f>tbl_Sorted[[#This Row],[16]]+tbl_Sorted[[#This Row],[18]]</f>
        <v>0</v>
      </c>
    </row>
    <row r="17" spans="1:19" x14ac:dyDescent="0.25">
      <c r="A17" s="31">
        <v>10</v>
      </c>
      <c r="B17" s="11" t="s">
        <v>85</v>
      </c>
      <c r="C17" s="34" t="s">
        <v>121</v>
      </c>
      <c r="D17" s="33">
        <v>11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49">
        <v>0</v>
      </c>
      <c r="Q17" s="62">
        <v>0</v>
      </c>
      <c r="R17" s="49">
        <v>0</v>
      </c>
      <c r="S17" s="49">
        <f>tbl_Sorted[[#This Row],[16]]+tbl_Sorted[[#This Row],[18]]</f>
        <v>0</v>
      </c>
    </row>
    <row r="18" spans="1:19" x14ac:dyDescent="0.25">
      <c r="A18" s="31">
        <v>11</v>
      </c>
      <c r="B18" s="11" t="s">
        <v>46</v>
      </c>
      <c r="C18" s="34" t="s">
        <v>48</v>
      </c>
      <c r="D18" s="33">
        <v>8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49">
        <v>0</v>
      </c>
      <c r="Q18" s="62">
        <v>0</v>
      </c>
      <c r="R18" s="49">
        <v>0</v>
      </c>
      <c r="S18" s="49">
        <f>tbl_Sorted[[#This Row],[16]]+tbl_Sorted[[#This Row],[18]]</f>
        <v>0</v>
      </c>
    </row>
    <row r="19" spans="1:19" x14ac:dyDescent="0.25">
      <c r="A19" s="31">
        <v>12</v>
      </c>
      <c r="B19" s="11" t="s">
        <v>85</v>
      </c>
      <c r="C19" s="34" t="s">
        <v>110</v>
      </c>
      <c r="D19" s="33">
        <v>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49">
        <v>0</v>
      </c>
      <c r="Q19" s="62">
        <v>0</v>
      </c>
      <c r="R19" s="49">
        <v>0</v>
      </c>
      <c r="S19" s="49">
        <f>tbl_Sorted[[#This Row],[16]]+tbl_Sorted[[#This Row],[18]]</f>
        <v>0</v>
      </c>
    </row>
    <row r="20" spans="1:19" x14ac:dyDescent="0.25">
      <c r="A20" s="31">
        <v>13</v>
      </c>
      <c r="B20" s="11" t="s">
        <v>42</v>
      </c>
      <c r="C20" s="34" t="s">
        <v>45</v>
      </c>
      <c r="D20" s="33">
        <v>5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49">
        <v>0</v>
      </c>
      <c r="Q20" s="62">
        <v>0</v>
      </c>
      <c r="R20" s="49">
        <v>0</v>
      </c>
      <c r="S20" s="49">
        <f>tbl_Sorted[[#This Row],[16]]+tbl_Sorted[[#This Row],[18]]</f>
        <v>0</v>
      </c>
    </row>
    <row r="21" spans="1:19" x14ac:dyDescent="0.25">
      <c r="A21" s="31">
        <v>14</v>
      </c>
      <c r="B21" s="11" t="s">
        <v>77</v>
      </c>
      <c r="C21" s="34" t="s">
        <v>99</v>
      </c>
      <c r="D21" s="33">
        <v>3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49">
        <v>0</v>
      </c>
      <c r="Q21" s="62">
        <v>0</v>
      </c>
      <c r="R21" s="49">
        <v>0</v>
      </c>
      <c r="S21" s="49">
        <f>tbl_Sorted[[#This Row],[16]]+tbl_Sorted[[#This Row],[18]]</f>
        <v>0</v>
      </c>
    </row>
    <row r="22" spans="1:19" x14ac:dyDescent="0.25">
      <c r="A22" s="31">
        <v>15</v>
      </c>
      <c r="B22" s="11" t="s">
        <v>82</v>
      </c>
      <c r="C22" s="34" t="s">
        <v>117</v>
      </c>
      <c r="D22" s="33">
        <v>2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49">
        <v>0</v>
      </c>
      <c r="Q22" s="62">
        <v>0</v>
      </c>
      <c r="R22" s="49">
        <v>0</v>
      </c>
      <c r="S22" s="49">
        <f>tbl_Sorted[[#This Row],[16]]+tbl_Sorted[[#This Row],[18]]</f>
        <v>0</v>
      </c>
    </row>
    <row r="23" spans="1:19" x14ac:dyDescent="0.25">
      <c r="A23" s="31">
        <v>16</v>
      </c>
      <c r="B23" s="11" t="s">
        <v>85</v>
      </c>
      <c r="C23" s="34" t="s">
        <v>109</v>
      </c>
      <c r="D23" s="33">
        <v>2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49">
        <v>0</v>
      </c>
      <c r="Q23" s="62">
        <v>0</v>
      </c>
      <c r="R23" s="49">
        <v>0</v>
      </c>
      <c r="S23" s="49">
        <f>tbl_Sorted[[#This Row],[16]]+tbl_Sorted[[#This Row],[18]]</f>
        <v>0</v>
      </c>
    </row>
    <row r="24" spans="1:19" x14ac:dyDescent="0.25">
      <c r="A24" s="31">
        <v>17</v>
      </c>
      <c r="B24" s="11" t="s">
        <v>89</v>
      </c>
      <c r="C24" s="34" t="s">
        <v>94</v>
      </c>
      <c r="D24" s="33">
        <v>1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49">
        <v>0</v>
      </c>
      <c r="Q24" s="62">
        <v>0</v>
      </c>
      <c r="R24" s="49">
        <v>0</v>
      </c>
      <c r="S24" s="49">
        <f>tbl_Sorted[[#This Row],[16]]+tbl_Sorted[[#This Row],[18]]</f>
        <v>0</v>
      </c>
    </row>
    <row r="25" spans="1:19" x14ac:dyDescent="0.25">
      <c r="A25" s="31">
        <v>18</v>
      </c>
      <c r="B25" s="11" t="s">
        <v>82</v>
      </c>
      <c r="C25" s="34" t="s">
        <v>118</v>
      </c>
      <c r="D25" s="33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49">
        <v>0</v>
      </c>
      <c r="Q25" s="62">
        <v>0</v>
      </c>
      <c r="R25" s="49">
        <v>0</v>
      </c>
      <c r="S25" s="49">
        <f>tbl_Sorted[[#This Row],[16]]+tbl_Sorted[[#This Row],[18]]</f>
        <v>0</v>
      </c>
    </row>
    <row r="26" spans="1:19" x14ac:dyDescent="0.25">
      <c r="A26" s="31">
        <v>19</v>
      </c>
      <c r="B26" s="11" t="s">
        <v>164</v>
      </c>
      <c r="C26" s="34" t="s">
        <v>92</v>
      </c>
      <c r="D26" s="33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49">
        <v>0</v>
      </c>
      <c r="Q26" s="62">
        <v>0</v>
      </c>
      <c r="R26" s="49">
        <v>0</v>
      </c>
      <c r="S26" s="49">
        <f>tbl_Sorted[[#This Row],[16]]+tbl_Sorted[[#This Row],[18]]</f>
        <v>0</v>
      </c>
    </row>
    <row r="27" spans="1:19" x14ac:dyDescent="0.25">
      <c r="A27" s="31">
        <v>20</v>
      </c>
      <c r="B27" s="11" t="s">
        <v>27</v>
      </c>
      <c r="C27" s="34" t="s">
        <v>29</v>
      </c>
      <c r="D27" s="33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49">
        <v>0</v>
      </c>
      <c r="Q27" s="62">
        <v>0</v>
      </c>
      <c r="R27" s="49">
        <v>0</v>
      </c>
      <c r="S27" s="49">
        <f>tbl_Sorted[[#This Row],[16]]+tbl_Sorted[[#This Row],[18]]</f>
        <v>0</v>
      </c>
    </row>
    <row r="28" spans="1:19" x14ac:dyDescent="0.25">
      <c r="A28" s="31">
        <v>21</v>
      </c>
      <c r="B28" s="11" t="s">
        <v>54</v>
      </c>
      <c r="C28" s="34" t="s">
        <v>57</v>
      </c>
      <c r="D28" s="33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49">
        <v>0</v>
      </c>
      <c r="Q28" s="62">
        <v>0</v>
      </c>
      <c r="R28" s="49">
        <v>0</v>
      </c>
      <c r="S28" s="49">
        <f>tbl_Sorted[[#This Row],[16]]+tbl_Sorted[[#This Row],[18]]</f>
        <v>0</v>
      </c>
    </row>
    <row r="29" spans="1:19" x14ac:dyDescent="0.25">
      <c r="A29" s="31">
        <v>22</v>
      </c>
      <c r="B29" s="11" t="s">
        <v>49</v>
      </c>
      <c r="C29" s="34" t="s">
        <v>52</v>
      </c>
      <c r="D29" s="33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49">
        <v>0</v>
      </c>
      <c r="Q29" s="62">
        <v>0</v>
      </c>
      <c r="R29" s="49">
        <v>0</v>
      </c>
      <c r="S29" s="49">
        <f>tbl_Sorted[[#This Row],[16]]+tbl_Sorted[[#This Row],[18]]</f>
        <v>0</v>
      </c>
    </row>
    <row r="30" spans="1:19" x14ac:dyDescent="0.25">
      <c r="A30" s="31">
        <v>23</v>
      </c>
      <c r="B30" s="11" t="s">
        <v>58</v>
      </c>
      <c r="C30" s="34" t="s">
        <v>63</v>
      </c>
      <c r="D30" s="33"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49">
        <v>0</v>
      </c>
      <c r="Q30" s="62">
        <v>0</v>
      </c>
      <c r="R30" s="49">
        <v>0</v>
      </c>
      <c r="S30" s="49">
        <f>tbl_Sorted[[#This Row],[16]]+tbl_Sorted[[#This Row],[18]]</f>
        <v>0</v>
      </c>
    </row>
    <row r="31" spans="1:19" x14ac:dyDescent="0.25">
      <c r="A31" s="31">
        <v>24</v>
      </c>
      <c r="B31" s="11" t="s">
        <v>85</v>
      </c>
      <c r="C31" s="34" t="s">
        <v>123</v>
      </c>
      <c r="D31" s="33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49">
        <v>0</v>
      </c>
      <c r="Q31" s="62">
        <v>0</v>
      </c>
      <c r="R31" s="49">
        <v>0</v>
      </c>
      <c r="S31" s="49">
        <f>tbl_Sorted[[#This Row],[16]]+tbl_Sorted[[#This Row],[18]]</f>
        <v>0</v>
      </c>
    </row>
    <row r="32" spans="1:19" x14ac:dyDescent="0.25">
      <c r="A32" s="31">
        <v>25</v>
      </c>
      <c r="B32" s="11" t="s">
        <v>34</v>
      </c>
      <c r="C32" s="34" t="s">
        <v>36</v>
      </c>
      <c r="D32" s="33">
        <v>0</v>
      </c>
      <c r="E32" s="62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49">
        <v>0</v>
      </c>
      <c r="Q32" s="62">
        <v>0</v>
      </c>
      <c r="R32" s="49">
        <v>0</v>
      </c>
      <c r="S32" s="49">
        <f>tbl_Sorted[[#This Row],[16]]+tbl_Sorted[[#This Row],[18]]</f>
        <v>0</v>
      </c>
    </row>
    <row r="33" spans="1:19" x14ac:dyDescent="0.25">
      <c r="A33" s="31">
        <v>26</v>
      </c>
      <c r="B33" s="11" t="s">
        <v>42</v>
      </c>
      <c r="C33" s="34" t="s">
        <v>44</v>
      </c>
      <c r="D33" s="33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49">
        <v>0</v>
      </c>
      <c r="Q33" s="62">
        <v>0</v>
      </c>
      <c r="R33" s="49">
        <v>0</v>
      </c>
      <c r="S33" s="49">
        <f>tbl_Sorted[[#This Row],[16]]+tbl_Sorted[[#This Row],[18]]</f>
        <v>0</v>
      </c>
    </row>
    <row r="34" spans="1:19" x14ac:dyDescent="0.25">
      <c r="A34" s="31">
        <v>27</v>
      </c>
      <c r="B34" s="11" t="s">
        <v>49</v>
      </c>
      <c r="C34" s="34" t="s">
        <v>51</v>
      </c>
      <c r="D34" s="33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49">
        <v>0</v>
      </c>
      <c r="Q34" s="62">
        <v>0</v>
      </c>
      <c r="R34" s="49">
        <v>0</v>
      </c>
      <c r="S34" s="49">
        <f>tbl_Sorted[[#This Row],[16]]+tbl_Sorted[[#This Row],[18]]</f>
        <v>0</v>
      </c>
    </row>
    <row r="35" spans="1:19" x14ac:dyDescent="0.25">
      <c r="A35" s="31">
        <v>28</v>
      </c>
      <c r="B35" s="11" t="s">
        <v>77</v>
      </c>
      <c r="C35" s="38" t="s">
        <v>78</v>
      </c>
      <c r="D35" s="37">
        <v>96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5">
        <v>0</v>
      </c>
      <c r="Q35" s="36">
        <v>1</v>
      </c>
      <c r="R35" s="35">
        <v>1.04</v>
      </c>
      <c r="S35" s="35">
        <f>tbl_Sorted[[#This Row],[16]]+tbl_Sorted[[#This Row],[18]]</f>
        <v>1.04</v>
      </c>
    </row>
    <row r="36" spans="1:19" x14ac:dyDescent="0.25">
      <c r="A36" s="31">
        <v>29</v>
      </c>
      <c r="B36" s="11" t="s">
        <v>71</v>
      </c>
      <c r="C36" s="38" t="s">
        <v>124</v>
      </c>
      <c r="D36" s="37">
        <v>64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5">
        <v>0</v>
      </c>
      <c r="Q36" s="36">
        <v>3</v>
      </c>
      <c r="R36" s="35">
        <v>4.6900000000000004</v>
      </c>
      <c r="S36" s="35">
        <f>tbl_Sorted[[#This Row],[16]]+tbl_Sorted[[#This Row],[18]]</f>
        <v>4.6900000000000004</v>
      </c>
    </row>
    <row r="37" spans="1:19" x14ac:dyDescent="0.25">
      <c r="A37" s="31">
        <v>30</v>
      </c>
      <c r="B37" s="11" t="s">
        <v>74</v>
      </c>
      <c r="C37" s="38" t="s">
        <v>75</v>
      </c>
      <c r="D37" s="37">
        <v>99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5">
        <v>0</v>
      </c>
      <c r="Q37" s="36">
        <v>5</v>
      </c>
      <c r="R37" s="35">
        <v>5.05</v>
      </c>
      <c r="S37" s="35">
        <f>tbl_Sorted[[#This Row],[16]]+tbl_Sorted[[#This Row],[18]]</f>
        <v>5.05</v>
      </c>
    </row>
    <row r="38" spans="1:19" x14ac:dyDescent="0.25">
      <c r="A38" s="31">
        <v>31</v>
      </c>
      <c r="B38" s="11" t="s">
        <v>58</v>
      </c>
      <c r="C38" s="38" t="s">
        <v>61</v>
      </c>
      <c r="D38" s="37">
        <v>32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5">
        <v>0</v>
      </c>
      <c r="Q38" s="36">
        <v>3</v>
      </c>
      <c r="R38" s="35">
        <v>9.3800000000000008</v>
      </c>
      <c r="S38" s="35">
        <f>tbl_Sorted[[#This Row],[16]]+tbl_Sorted[[#This Row],[18]]</f>
        <v>9.3800000000000008</v>
      </c>
    </row>
    <row r="39" spans="1:19" x14ac:dyDescent="0.25">
      <c r="A39" s="31">
        <v>32</v>
      </c>
      <c r="B39" s="11" t="s">
        <v>32</v>
      </c>
      <c r="C39" s="42" t="s">
        <v>33</v>
      </c>
      <c r="D39" s="41">
        <v>58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39">
        <v>0</v>
      </c>
      <c r="Q39" s="40">
        <v>6</v>
      </c>
      <c r="R39" s="39">
        <v>10.34</v>
      </c>
      <c r="S39" s="39">
        <f>tbl_Sorted[[#This Row],[16]]+tbl_Sorted[[#This Row],[18]]</f>
        <v>10.34</v>
      </c>
    </row>
    <row r="40" spans="1:19" x14ac:dyDescent="0.25">
      <c r="A40" s="31">
        <v>33</v>
      </c>
      <c r="B40" s="11" t="s">
        <v>85</v>
      </c>
      <c r="C40" s="42" t="s">
        <v>129</v>
      </c>
      <c r="D40" s="41">
        <v>9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39">
        <v>0</v>
      </c>
      <c r="Q40" s="40">
        <v>1</v>
      </c>
      <c r="R40" s="39">
        <v>11.11</v>
      </c>
      <c r="S40" s="39">
        <f>tbl_Sorted[[#This Row],[16]]+tbl_Sorted[[#This Row],[18]]</f>
        <v>11.11</v>
      </c>
    </row>
    <row r="41" spans="1:19" x14ac:dyDescent="0.25">
      <c r="A41" s="31">
        <v>34</v>
      </c>
      <c r="B41" s="11" t="s">
        <v>71</v>
      </c>
      <c r="C41" s="42" t="s">
        <v>73</v>
      </c>
      <c r="D41" s="41">
        <v>7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39">
        <v>0</v>
      </c>
      <c r="Q41" s="40">
        <v>1</v>
      </c>
      <c r="R41" s="39">
        <v>14.29</v>
      </c>
      <c r="S41" s="39">
        <f>tbl_Sorted[[#This Row],[16]]+tbl_Sorted[[#This Row],[18]]</f>
        <v>14.29</v>
      </c>
    </row>
    <row r="42" spans="1:19" x14ac:dyDescent="0.25">
      <c r="A42" s="31">
        <v>35</v>
      </c>
      <c r="B42" s="11" t="s">
        <v>38</v>
      </c>
      <c r="C42" s="42" t="s">
        <v>41</v>
      </c>
      <c r="D42" s="41">
        <v>31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39">
        <v>0</v>
      </c>
      <c r="Q42" s="40">
        <v>5</v>
      </c>
      <c r="R42" s="39">
        <v>16.13</v>
      </c>
      <c r="S42" s="39">
        <f>tbl_Sorted[[#This Row],[16]]+tbl_Sorted[[#This Row],[18]]</f>
        <v>16.13</v>
      </c>
    </row>
    <row r="43" spans="1:19" x14ac:dyDescent="0.25">
      <c r="A43" s="31">
        <v>36</v>
      </c>
      <c r="B43" s="11" t="s">
        <v>85</v>
      </c>
      <c r="C43" s="42" t="s">
        <v>86</v>
      </c>
      <c r="D43" s="41">
        <v>155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39">
        <v>0</v>
      </c>
      <c r="Q43" s="40">
        <v>27</v>
      </c>
      <c r="R43" s="39">
        <v>17.420000000000002</v>
      </c>
      <c r="S43" s="39">
        <f>tbl_Sorted[[#This Row],[16]]+tbl_Sorted[[#This Row],[18]]</f>
        <v>17.420000000000002</v>
      </c>
    </row>
    <row r="44" spans="1:19" x14ac:dyDescent="0.25">
      <c r="A44" s="31">
        <v>37</v>
      </c>
      <c r="B44" s="11" t="s">
        <v>77</v>
      </c>
      <c r="C44" s="42" t="s">
        <v>79</v>
      </c>
      <c r="D44" s="41">
        <v>13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39">
        <v>0</v>
      </c>
      <c r="Q44" s="40">
        <v>3</v>
      </c>
      <c r="R44" s="39">
        <v>23.08</v>
      </c>
      <c r="S44" s="39">
        <f>tbl_Sorted[[#This Row],[16]]+tbl_Sorted[[#This Row],[18]]</f>
        <v>23.08</v>
      </c>
    </row>
    <row r="45" spans="1:19" x14ac:dyDescent="0.25">
      <c r="A45" s="31">
        <v>38</v>
      </c>
      <c r="B45" s="11" t="s">
        <v>64</v>
      </c>
      <c r="C45" s="42" t="s">
        <v>65</v>
      </c>
      <c r="D45" s="41">
        <v>110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39">
        <v>0</v>
      </c>
      <c r="Q45" s="40">
        <v>26</v>
      </c>
      <c r="R45" s="39">
        <v>23.64</v>
      </c>
      <c r="S45" s="39">
        <f>tbl_Sorted[[#This Row],[16]]+tbl_Sorted[[#This Row],[18]]</f>
        <v>23.64</v>
      </c>
    </row>
    <row r="46" spans="1:19" x14ac:dyDescent="0.25">
      <c r="A46" s="31">
        <v>39</v>
      </c>
      <c r="B46" s="11" t="s">
        <v>82</v>
      </c>
      <c r="C46" s="42" t="s">
        <v>132</v>
      </c>
      <c r="D46" s="41">
        <v>8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39">
        <v>0</v>
      </c>
      <c r="Q46" s="40">
        <v>2</v>
      </c>
      <c r="R46" s="39">
        <v>25</v>
      </c>
      <c r="S46" s="39">
        <f>tbl_Sorted[[#This Row],[16]]+tbl_Sorted[[#This Row],[18]]</f>
        <v>25</v>
      </c>
    </row>
    <row r="47" spans="1:19" x14ac:dyDescent="0.25">
      <c r="A47" s="31">
        <v>40</v>
      </c>
      <c r="B47" s="11" t="s">
        <v>85</v>
      </c>
      <c r="C47" s="42" t="s">
        <v>115</v>
      </c>
      <c r="D47" s="41">
        <v>4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39">
        <v>0</v>
      </c>
      <c r="Q47" s="40">
        <v>1</v>
      </c>
      <c r="R47" s="39">
        <v>25</v>
      </c>
      <c r="S47" s="39">
        <f>tbl_Sorted[[#This Row],[16]]+tbl_Sorted[[#This Row],[18]]</f>
        <v>25</v>
      </c>
    </row>
    <row r="48" spans="1:19" x14ac:dyDescent="0.25">
      <c r="A48" s="31">
        <v>41</v>
      </c>
      <c r="B48" s="11" t="s">
        <v>38</v>
      </c>
      <c r="C48" s="42" t="s">
        <v>39</v>
      </c>
      <c r="D48" s="41">
        <v>73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39">
        <v>0</v>
      </c>
      <c r="Q48" s="40">
        <v>23</v>
      </c>
      <c r="R48" s="39">
        <v>31.51</v>
      </c>
      <c r="S48" s="39">
        <f>tbl_Sorted[[#This Row],[16]]+tbl_Sorted[[#This Row],[18]]</f>
        <v>31.51</v>
      </c>
    </row>
    <row r="49" spans="1:19" x14ac:dyDescent="0.25">
      <c r="A49" s="31">
        <v>42</v>
      </c>
      <c r="B49" s="11" t="s">
        <v>85</v>
      </c>
      <c r="C49" s="42" t="s">
        <v>131</v>
      </c>
      <c r="D49" s="41">
        <v>12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39">
        <v>0</v>
      </c>
      <c r="Q49" s="40">
        <v>4</v>
      </c>
      <c r="R49" s="39">
        <v>33.33</v>
      </c>
      <c r="S49" s="39">
        <f>tbl_Sorted[[#This Row],[16]]+tbl_Sorted[[#This Row],[18]]</f>
        <v>33.33</v>
      </c>
    </row>
    <row r="50" spans="1:19" x14ac:dyDescent="0.25">
      <c r="A50" s="31">
        <v>43</v>
      </c>
      <c r="B50" s="11" t="s">
        <v>82</v>
      </c>
      <c r="C50" s="42" t="s">
        <v>83</v>
      </c>
      <c r="D50" s="41">
        <v>238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39">
        <v>0</v>
      </c>
      <c r="Q50" s="40">
        <v>85</v>
      </c>
      <c r="R50" s="39">
        <v>35.71</v>
      </c>
      <c r="S50" s="39">
        <f>tbl_Sorted[[#This Row],[16]]+tbl_Sorted[[#This Row],[18]]</f>
        <v>35.71</v>
      </c>
    </row>
    <row r="51" spans="1:19" x14ac:dyDescent="0.25">
      <c r="A51" s="31">
        <v>44</v>
      </c>
      <c r="B51" s="11" t="s">
        <v>54</v>
      </c>
      <c r="C51" s="42" t="s">
        <v>96</v>
      </c>
      <c r="D51" s="41">
        <v>11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39">
        <v>0</v>
      </c>
      <c r="Q51" s="40">
        <v>4</v>
      </c>
      <c r="R51" s="39">
        <v>36.36</v>
      </c>
      <c r="S51" s="39">
        <f>tbl_Sorted[[#This Row],[16]]+tbl_Sorted[[#This Row],[18]]</f>
        <v>36.36</v>
      </c>
    </row>
    <row r="52" spans="1:19" x14ac:dyDescent="0.25">
      <c r="A52" s="31">
        <v>45</v>
      </c>
      <c r="B52" s="11" t="s">
        <v>71</v>
      </c>
      <c r="C52" s="42" t="s">
        <v>72</v>
      </c>
      <c r="D52" s="41">
        <v>156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39">
        <v>0</v>
      </c>
      <c r="Q52" s="40">
        <v>74</v>
      </c>
      <c r="R52" s="39">
        <v>47.44</v>
      </c>
      <c r="S52" s="39">
        <f>tbl_Sorted[[#This Row],[16]]+tbl_Sorted[[#This Row],[18]]</f>
        <v>47.44</v>
      </c>
    </row>
    <row r="53" spans="1:19" x14ac:dyDescent="0.25">
      <c r="A53" s="31">
        <v>46</v>
      </c>
      <c r="B53" s="11" t="s">
        <v>85</v>
      </c>
      <c r="C53" s="45" t="s">
        <v>88</v>
      </c>
      <c r="D53" s="44">
        <v>4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50">
        <v>0</v>
      </c>
      <c r="Q53" s="43">
        <v>2</v>
      </c>
      <c r="R53" s="50">
        <v>50</v>
      </c>
      <c r="S53" s="50">
        <f>tbl_Sorted[[#This Row],[16]]+tbl_Sorted[[#This Row],[18]]</f>
        <v>50</v>
      </c>
    </row>
    <row r="54" spans="1:19" x14ac:dyDescent="0.25">
      <c r="A54" s="31">
        <v>47</v>
      </c>
      <c r="B54" s="11" t="s">
        <v>89</v>
      </c>
      <c r="C54" s="45" t="s">
        <v>100</v>
      </c>
      <c r="D54" s="44">
        <v>23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50">
        <v>0</v>
      </c>
      <c r="Q54" s="43">
        <v>12</v>
      </c>
      <c r="R54" s="50">
        <v>52.17</v>
      </c>
      <c r="S54" s="50">
        <f>tbl_Sorted[[#This Row],[16]]+tbl_Sorted[[#This Row],[18]]</f>
        <v>52.17</v>
      </c>
    </row>
    <row r="55" spans="1:19" x14ac:dyDescent="0.25">
      <c r="A55" s="31">
        <v>48</v>
      </c>
      <c r="B55" s="11" t="s">
        <v>80</v>
      </c>
      <c r="C55" s="45" t="s">
        <v>111</v>
      </c>
      <c r="D55" s="44">
        <v>17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50">
        <v>0</v>
      </c>
      <c r="Q55" s="43">
        <v>9</v>
      </c>
      <c r="R55" s="50">
        <v>52.94</v>
      </c>
      <c r="S55" s="50">
        <f>tbl_Sorted[[#This Row],[16]]+tbl_Sorted[[#This Row],[18]]</f>
        <v>52.94</v>
      </c>
    </row>
    <row r="56" spans="1:19" x14ac:dyDescent="0.25">
      <c r="A56" s="31">
        <v>49</v>
      </c>
      <c r="B56" s="11" t="s">
        <v>74</v>
      </c>
      <c r="C56" s="45" t="s">
        <v>119</v>
      </c>
      <c r="D56" s="44">
        <v>11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50">
        <v>0</v>
      </c>
      <c r="Q56" s="43">
        <v>6</v>
      </c>
      <c r="R56" s="50">
        <v>54.55</v>
      </c>
      <c r="S56" s="50">
        <f>tbl_Sorted[[#This Row],[16]]+tbl_Sorted[[#This Row],[18]]</f>
        <v>54.55</v>
      </c>
    </row>
    <row r="57" spans="1:19" x14ac:dyDescent="0.25">
      <c r="A57" s="31">
        <v>50</v>
      </c>
      <c r="B57" s="11" t="s">
        <v>77</v>
      </c>
      <c r="C57" s="45" t="s">
        <v>125</v>
      </c>
      <c r="D57" s="44">
        <v>12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50">
        <v>0</v>
      </c>
      <c r="Q57" s="43">
        <v>7</v>
      </c>
      <c r="R57" s="50">
        <v>58.33</v>
      </c>
      <c r="S57" s="50">
        <f>tbl_Sorted[[#This Row],[16]]+tbl_Sorted[[#This Row],[18]]</f>
        <v>58.33</v>
      </c>
    </row>
    <row r="58" spans="1:19" x14ac:dyDescent="0.25">
      <c r="A58" s="31">
        <v>51</v>
      </c>
      <c r="B58" s="11" t="s">
        <v>89</v>
      </c>
      <c r="C58" s="45" t="s">
        <v>90</v>
      </c>
      <c r="D58" s="44">
        <v>84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50">
        <v>0</v>
      </c>
      <c r="Q58" s="43">
        <v>51</v>
      </c>
      <c r="R58" s="50">
        <v>60.71</v>
      </c>
      <c r="S58" s="50">
        <f>tbl_Sorted[[#This Row],[16]]+tbl_Sorted[[#This Row],[18]]</f>
        <v>60.71</v>
      </c>
    </row>
    <row r="59" spans="1:19" x14ac:dyDescent="0.25">
      <c r="A59" s="31">
        <v>52</v>
      </c>
      <c r="B59" s="11" t="s">
        <v>46</v>
      </c>
      <c r="C59" s="45" t="s">
        <v>47</v>
      </c>
      <c r="D59" s="44">
        <v>60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50">
        <v>0</v>
      </c>
      <c r="Q59" s="43">
        <v>39</v>
      </c>
      <c r="R59" s="50">
        <v>65</v>
      </c>
      <c r="S59" s="50">
        <f>tbl_Sorted[[#This Row],[16]]+tbl_Sorted[[#This Row],[18]]</f>
        <v>65</v>
      </c>
    </row>
    <row r="60" spans="1:19" x14ac:dyDescent="0.25">
      <c r="A60" s="31">
        <v>53</v>
      </c>
      <c r="B60" s="11" t="s">
        <v>58</v>
      </c>
      <c r="C60" s="45" t="s">
        <v>62</v>
      </c>
      <c r="D60" s="44">
        <v>106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50">
        <v>0</v>
      </c>
      <c r="Q60" s="43">
        <v>70</v>
      </c>
      <c r="R60" s="50">
        <v>66.040000000000006</v>
      </c>
      <c r="S60" s="50">
        <f>tbl_Sorted[[#This Row],[16]]+tbl_Sorted[[#This Row],[18]]</f>
        <v>66.040000000000006</v>
      </c>
    </row>
    <row r="61" spans="1:19" x14ac:dyDescent="0.25">
      <c r="A61" s="31">
        <v>54</v>
      </c>
      <c r="B61" s="11" t="s">
        <v>34</v>
      </c>
      <c r="C61" s="45" t="s">
        <v>37</v>
      </c>
      <c r="D61" s="44">
        <v>15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50">
        <v>0</v>
      </c>
      <c r="Q61" s="43">
        <v>10</v>
      </c>
      <c r="R61" s="50">
        <v>66.67</v>
      </c>
      <c r="S61" s="50">
        <f>tbl_Sorted[[#This Row],[16]]+tbl_Sorted[[#This Row],[18]]</f>
        <v>66.67</v>
      </c>
    </row>
    <row r="62" spans="1:19" x14ac:dyDescent="0.25">
      <c r="A62" s="31">
        <v>55</v>
      </c>
      <c r="B62" s="11" t="s">
        <v>89</v>
      </c>
      <c r="C62" s="45" t="s">
        <v>103</v>
      </c>
      <c r="D62" s="44">
        <v>23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50">
        <v>0</v>
      </c>
      <c r="Q62" s="43">
        <v>16</v>
      </c>
      <c r="R62" s="50">
        <v>69.569999999999993</v>
      </c>
      <c r="S62" s="50">
        <f>tbl_Sorted[[#This Row],[16]]+tbl_Sorted[[#This Row],[18]]</f>
        <v>69.569999999999993</v>
      </c>
    </row>
    <row r="63" spans="1:19" x14ac:dyDescent="0.25">
      <c r="A63" s="31">
        <v>56</v>
      </c>
      <c r="B63" s="11" t="s">
        <v>85</v>
      </c>
      <c r="C63" s="45" t="s">
        <v>107</v>
      </c>
      <c r="D63" s="44">
        <v>24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50">
        <v>0</v>
      </c>
      <c r="Q63" s="43">
        <v>17</v>
      </c>
      <c r="R63" s="50">
        <v>70.83</v>
      </c>
      <c r="S63" s="50">
        <f>tbl_Sorted[[#This Row],[16]]+tbl_Sorted[[#This Row],[18]]</f>
        <v>70.83</v>
      </c>
    </row>
    <row r="64" spans="1:19" x14ac:dyDescent="0.25">
      <c r="A64" s="31">
        <v>57</v>
      </c>
      <c r="B64" s="11" t="s">
        <v>67</v>
      </c>
      <c r="C64" s="45" t="s">
        <v>68</v>
      </c>
      <c r="D64" s="44">
        <v>60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50">
        <v>0</v>
      </c>
      <c r="Q64" s="43">
        <v>44</v>
      </c>
      <c r="R64" s="50">
        <v>73.33</v>
      </c>
      <c r="S64" s="50">
        <f>tbl_Sorted[[#This Row],[16]]+tbl_Sorted[[#This Row],[18]]</f>
        <v>73.33</v>
      </c>
    </row>
    <row r="65" spans="1:19" x14ac:dyDescent="0.25">
      <c r="A65" s="31">
        <v>58</v>
      </c>
      <c r="B65" s="11" t="s">
        <v>30</v>
      </c>
      <c r="C65" s="45" t="s">
        <v>31</v>
      </c>
      <c r="D65" s="44">
        <v>77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50">
        <v>0</v>
      </c>
      <c r="Q65" s="43">
        <v>61</v>
      </c>
      <c r="R65" s="50">
        <v>79.22</v>
      </c>
      <c r="S65" s="50">
        <f>tbl_Sorted[[#This Row],[16]]+tbl_Sorted[[#This Row],[18]]</f>
        <v>79.22</v>
      </c>
    </row>
    <row r="66" spans="1:19" x14ac:dyDescent="0.25">
      <c r="A66" s="31">
        <v>59</v>
      </c>
      <c r="B66" s="11" t="s">
        <v>89</v>
      </c>
      <c r="C66" s="45" t="s">
        <v>98</v>
      </c>
      <c r="D66" s="44">
        <v>6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50">
        <v>0</v>
      </c>
      <c r="Q66" s="43">
        <v>5</v>
      </c>
      <c r="R66" s="50">
        <v>83.33</v>
      </c>
      <c r="S66" s="50">
        <f>tbl_Sorted[[#This Row],[16]]+tbl_Sorted[[#This Row],[18]]</f>
        <v>83.33</v>
      </c>
    </row>
    <row r="67" spans="1:19" x14ac:dyDescent="0.25">
      <c r="A67" s="31">
        <v>60</v>
      </c>
      <c r="B67" s="11" t="s">
        <v>85</v>
      </c>
      <c r="C67" s="45" t="s">
        <v>105</v>
      </c>
      <c r="D67" s="44">
        <v>22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50">
        <v>0</v>
      </c>
      <c r="Q67" s="43">
        <v>19</v>
      </c>
      <c r="R67" s="50">
        <v>86.36</v>
      </c>
      <c r="S67" s="50">
        <f>tbl_Sorted[[#This Row],[16]]+tbl_Sorted[[#This Row],[18]]</f>
        <v>86.36</v>
      </c>
    </row>
    <row r="68" spans="1:19" x14ac:dyDescent="0.25">
      <c r="A68" s="31">
        <v>61</v>
      </c>
      <c r="B68" s="11" t="s">
        <v>82</v>
      </c>
      <c r="C68" s="45" t="s">
        <v>114</v>
      </c>
      <c r="D68" s="44">
        <v>15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50">
        <v>0</v>
      </c>
      <c r="Q68" s="43">
        <v>14</v>
      </c>
      <c r="R68" s="50">
        <v>93.33</v>
      </c>
      <c r="S68" s="50">
        <f>tbl_Sorted[[#This Row],[16]]+tbl_Sorted[[#This Row],[18]]</f>
        <v>93.33</v>
      </c>
    </row>
    <row r="69" spans="1:19" x14ac:dyDescent="0.25">
      <c r="A69" s="31">
        <v>62</v>
      </c>
      <c r="B69" s="11" t="s">
        <v>82</v>
      </c>
      <c r="C69" s="45" t="s">
        <v>84</v>
      </c>
      <c r="D69" s="44">
        <v>32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50">
        <v>0</v>
      </c>
      <c r="Q69" s="43">
        <v>32</v>
      </c>
      <c r="R69" s="50">
        <v>100</v>
      </c>
      <c r="S69" s="50">
        <f>tbl_Sorted[[#This Row],[16]]+tbl_Sorted[[#This Row],[18]]</f>
        <v>100</v>
      </c>
    </row>
    <row r="70" spans="1:19" x14ac:dyDescent="0.25">
      <c r="A70" s="31">
        <v>63</v>
      </c>
      <c r="B70" s="11" t="s">
        <v>69</v>
      </c>
      <c r="C70" s="45" t="s">
        <v>137</v>
      </c>
      <c r="D70" s="44">
        <v>10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50">
        <v>0</v>
      </c>
      <c r="Q70" s="43">
        <v>10</v>
      </c>
      <c r="R70" s="50">
        <v>100</v>
      </c>
      <c r="S70" s="50">
        <f>tbl_Sorted[[#This Row],[16]]+tbl_Sorted[[#This Row],[18]]</f>
        <v>100</v>
      </c>
    </row>
    <row r="71" spans="1:19" x14ac:dyDescent="0.25">
      <c r="A71" s="31">
        <v>64</v>
      </c>
      <c r="B71" s="11" t="s">
        <v>82</v>
      </c>
      <c r="C71" s="45" t="s">
        <v>126</v>
      </c>
      <c r="D71" s="44">
        <v>27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50">
        <v>0</v>
      </c>
      <c r="Q71" s="43">
        <v>28</v>
      </c>
      <c r="R71" s="50">
        <v>103.7</v>
      </c>
      <c r="S71" s="50">
        <f>tbl_Sorted[[#This Row],[16]]+tbl_Sorted[[#This Row],[18]]</f>
        <v>103.7</v>
      </c>
    </row>
    <row r="72" spans="1:19" x14ac:dyDescent="0.25">
      <c r="A72" s="31">
        <v>65</v>
      </c>
      <c r="B72" s="11" t="s">
        <v>67</v>
      </c>
      <c r="C72" s="45" t="s">
        <v>120</v>
      </c>
      <c r="D72" s="44">
        <v>14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50">
        <v>0</v>
      </c>
      <c r="Q72" s="43">
        <v>15</v>
      </c>
      <c r="R72" s="50">
        <v>107.14</v>
      </c>
      <c r="S72" s="50">
        <f>tbl_Sorted[[#This Row],[16]]+tbl_Sorted[[#This Row],[18]]</f>
        <v>107.14</v>
      </c>
    </row>
    <row r="73" spans="1:19" x14ac:dyDescent="0.25">
      <c r="A73" s="31">
        <v>66</v>
      </c>
      <c r="B73" s="11" t="s">
        <v>80</v>
      </c>
      <c r="C73" s="45" t="s">
        <v>97</v>
      </c>
      <c r="D73" s="44">
        <v>12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50">
        <v>0</v>
      </c>
      <c r="Q73" s="43">
        <v>13</v>
      </c>
      <c r="R73" s="50">
        <v>108.33</v>
      </c>
      <c r="S73" s="50">
        <f>tbl_Sorted[[#This Row],[16]]+tbl_Sorted[[#This Row],[18]]</f>
        <v>108.33</v>
      </c>
    </row>
    <row r="74" spans="1:19" x14ac:dyDescent="0.25">
      <c r="A74" s="31">
        <v>67</v>
      </c>
      <c r="B74" s="11" t="s">
        <v>64</v>
      </c>
      <c r="C74" s="45" t="s">
        <v>122</v>
      </c>
      <c r="D74" s="44">
        <v>11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50">
        <v>0</v>
      </c>
      <c r="Q74" s="43">
        <v>12</v>
      </c>
      <c r="R74" s="50">
        <v>109.09</v>
      </c>
      <c r="S74" s="50">
        <f>tbl_Sorted[[#This Row],[16]]+tbl_Sorted[[#This Row],[18]]</f>
        <v>109.09</v>
      </c>
    </row>
    <row r="75" spans="1:19" x14ac:dyDescent="0.25">
      <c r="A75" s="31">
        <v>68</v>
      </c>
      <c r="B75" s="11" t="s">
        <v>34</v>
      </c>
      <c r="C75" s="45" t="s">
        <v>35</v>
      </c>
      <c r="D75" s="44">
        <v>28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50">
        <v>0</v>
      </c>
      <c r="Q75" s="43">
        <v>31</v>
      </c>
      <c r="R75" s="50">
        <v>110.71</v>
      </c>
      <c r="S75" s="50">
        <f>tbl_Sorted[[#This Row],[16]]+tbl_Sorted[[#This Row],[18]]</f>
        <v>110.71</v>
      </c>
    </row>
    <row r="76" spans="1:19" x14ac:dyDescent="0.25">
      <c r="A76" s="31">
        <v>69</v>
      </c>
      <c r="B76" s="11" t="s">
        <v>58</v>
      </c>
      <c r="C76" s="45" t="s">
        <v>113</v>
      </c>
      <c r="D76" s="44">
        <v>8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50">
        <v>0</v>
      </c>
      <c r="Q76" s="43">
        <v>9</v>
      </c>
      <c r="R76" s="50">
        <v>112.5</v>
      </c>
      <c r="S76" s="50">
        <f>tbl_Sorted[[#This Row],[16]]+tbl_Sorted[[#This Row],[18]]</f>
        <v>112.5</v>
      </c>
    </row>
    <row r="77" spans="1:19" x14ac:dyDescent="0.25">
      <c r="A77" s="31">
        <v>70</v>
      </c>
      <c r="B77" s="11" t="s">
        <v>85</v>
      </c>
      <c r="C77" s="45" t="s">
        <v>144</v>
      </c>
      <c r="D77" s="44">
        <v>8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50">
        <v>0</v>
      </c>
      <c r="Q77" s="43">
        <v>9</v>
      </c>
      <c r="R77" s="50">
        <v>112.5</v>
      </c>
      <c r="S77" s="50">
        <f>tbl_Sorted[[#This Row],[16]]+tbl_Sorted[[#This Row],[18]]</f>
        <v>112.5</v>
      </c>
    </row>
    <row r="78" spans="1:19" x14ac:dyDescent="0.25">
      <c r="A78" s="31">
        <v>71</v>
      </c>
      <c r="B78" s="11" t="s">
        <v>27</v>
      </c>
      <c r="C78" s="45" t="s">
        <v>28</v>
      </c>
      <c r="D78" s="44">
        <v>101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50">
        <v>0</v>
      </c>
      <c r="Q78" s="43">
        <v>116</v>
      </c>
      <c r="R78" s="50">
        <v>114.85</v>
      </c>
      <c r="S78" s="50">
        <f>tbl_Sorted[[#This Row],[16]]+tbl_Sorted[[#This Row],[18]]</f>
        <v>114.85</v>
      </c>
    </row>
    <row r="79" spans="1:19" x14ac:dyDescent="0.25">
      <c r="A79" s="31">
        <v>72</v>
      </c>
      <c r="B79" s="11" t="s">
        <v>38</v>
      </c>
      <c r="C79" s="45" t="s">
        <v>40</v>
      </c>
      <c r="D79" s="44">
        <v>10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50">
        <v>0</v>
      </c>
      <c r="Q79" s="43">
        <v>12</v>
      </c>
      <c r="R79" s="50">
        <v>120</v>
      </c>
      <c r="S79" s="50">
        <f>tbl_Sorted[[#This Row],[16]]+tbl_Sorted[[#This Row],[18]]</f>
        <v>120</v>
      </c>
    </row>
    <row r="80" spans="1:19" x14ac:dyDescent="0.25">
      <c r="A80" s="31">
        <v>73</v>
      </c>
      <c r="B80" s="11" t="s">
        <v>82</v>
      </c>
      <c r="C80" s="45" t="s">
        <v>106</v>
      </c>
      <c r="D80" s="44">
        <v>7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50">
        <v>0</v>
      </c>
      <c r="Q80" s="43">
        <v>9</v>
      </c>
      <c r="R80" s="50">
        <v>128.57</v>
      </c>
      <c r="S80" s="50">
        <f>tbl_Sorted[[#This Row],[16]]+tbl_Sorted[[#This Row],[18]]</f>
        <v>128.57</v>
      </c>
    </row>
    <row r="81" spans="1:19" x14ac:dyDescent="0.25">
      <c r="A81" s="31">
        <v>74</v>
      </c>
      <c r="B81" s="11" t="s">
        <v>80</v>
      </c>
      <c r="C81" s="45" t="s">
        <v>91</v>
      </c>
      <c r="D81" s="44">
        <v>176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50">
        <v>0</v>
      </c>
      <c r="Q81" s="43">
        <v>246</v>
      </c>
      <c r="R81" s="50">
        <v>139.77000000000001</v>
      </c>
      <c r="S81" s="50">
        <f>tbl_Sorted[[#This Row],[16]]+tbl_Sorted[[#This Row],[18]]</f>
        <v>139.77000000000001</v>
      </c>
    </row>
    <row r="82" spans="1:19" x14ac:dyDescent="0.25">
      <c r="A82" s="31">
        <v>75</v>
      </c>
      <c r="B82" s="11" t="s">
        <v>30</v>
      </c>
      <c r="C82" s="45" t="s">
        <v>116</v>
      </c>
      <c r="D82" s="44">
        <v>5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50">
        <v>0</v>
      </c>
      <c r="Q82" s="43">
        <v>7</v>
      </c>
      <c r="R82" s="50">
        <v>140</v>
      </c>
      <c r="S82" s="50">
        <f>tbl_Sorted[[#This Row],[16]]+tbl_Sorted[[#This Row],[18]]</f>
        <v>140</v>
      </c>
    </row>
    <row r="83" spans="1:19" x14ac:dyDescent="0.25">
      <c r="A83" s="31">
        <v>76</v>
      </c>
      <c r="B83" s="11" t="s">
        <v>54</v>
      </c>
      <c r="C83" s="45" t="s">
        <v>55</v>
      </c>
      <c r="D83" s="44">
        <v>54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50">
        <v>0</v>
      </c>
      <c r="Q83" s="43">
        <v>76</v>
      </c>
      <c r="R83" s="50">
        <v>140.74</v>
      </c>
      <c r="S83" s="50">
        <f>tbl_Sorted[[#This Row],[16]]+tbl_Sorted[[#This Row],[18]]</f>
        <v>140.74</v>
      </c>
    </row>
    <row r="84" spans="1:19" x14ac:dyDescent="0.25">
      <c r="A84" s="31">
        <v>77</v>
      </c>
      <c r="B84" s="11" t="s">
        <v>80</v>
      </c>
      <c r="C84" s="48" t="s">
        <v>81</v>
      </c>
      <c r="D84" s="47">
        <v>19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51">
        <v>0</v>
      </c>
      <c r="Q84" s="46">
        <v>29</v>
      </c>
      <c r="R84" s="51">
        <v>152.63</v>
      </c>
      <c r="S84" s="51">
        <f>tbl_Sorted[[#This Row],[16]]+tbl_Sorted[[#This Row],[18]]</f>
        <v>152.63</v>
      </c>
    </row>
    <row r="85" spans="1:19" x14ac:dyDescent="0.25">
      <c r="A85" s="31">
        <v>78</v>
      </c>
      <c r="B85" s="11" t="s">
        <v>58</v>
      </c>
      <c r="C85" s="48" t="s">
        <v>128</v>
      </c>
      <c r="D85" s="47">
        <v>17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51">
        <v>0</v>
      </c>
      <c r="Q85" s="46">
        <v>26</v>
      </c>
      <c r="R85" s="51">
        <v>152.94</v>
      </c>
      <c r="S85" s="51">
        <f>tbl_Sorted[[#This Row],[16]]+tbl_Sorted[[#This Row],[18]]</f>
        <v>152.94</v>
      </c>
    </row>
    <row r="86" spans="1:19" x14ac:dyDescent="0.25">
      <c r="A86" s="31">
        <v>79</v>
      </c>
      <c r="B86" s="11" t="s">
        <v>34</v>
      </c>
      <c r="C86" s="48" t="s">
        <v>135</v>
      </c>
      <c r="D86" s="47">
        <v>11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51">
        <v>0</v>
      </c>
      <c r="Q86" s="46">
        <v>18</v>
      </c>
      <c r="R86" s="51">
        <v>163.63999999999999</v>
      </c>
      <c r="S86" s="51">
        <f>tbl_Sorted[[#This Row],[16]]+tbl_Sorted[[#This Row],[18]]</f>
        <v>163.63999999999999</v>
      </c>
    </row>
    <row r="87" spans="1:19" x14ac:dyDescent="0.25">
      <c r="A87" s="31">
        <v>80</v>
      </c>
      <c r="B87" s="11" t="s">
        <v>80</v>
      </c>
      <c r="C87" s="48" t="s">
        <v>142</v>
      </c>
      <c r="D87" s="47">
        <v>3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51">
        <v>0</v>
      </c>
      <c r="Q87" s="46">
        <v>5</v>
      </c>
      <c r="R87" s="51">
        <v>166.67</v>
      </c>
      <c r="S87" s="51">
        <f>tbl_Sorted[[#This Row],[16]]+tbl_Sorted[[#This Row],[18]]</f>
        <v>166.67</v>
      </c>
    </row>
    <row r="88" spans="1:19" x14ac:dyDescent="0.25">
      <c r="A88" s="31">
        <v>81</v>
      </c>
      <c r="B88" s="11" t="s">
        <v>82</v>
      </c>
      <c r="C88" s="48" t="s">
        <v>140</v>
      </c>
      <c r="D88" s="47">
        <v>28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51">
        <v>0</v>
      </c>
      <c r="Q88" s="46">
        <v>48</v>
      </c>
      <c r="R88" s="51">
        <v>171.43</v>
      </c>
      <c r="S88" s="51">
        <f>tbl_Sorted[[#This Row],[16]]+tbl_Sorted[[#This Row],[18]]</f>
        <v>171.43</v>
      </c>
    </row>
    <row r="89" spans="1:19" x14ac:dyDescent="0.25">
      <c r="A89" s="31">
        <v>82</v>
      </c>
      <c r="B89" s="11" t="s">
        <v>49</v>
      </c>
      <c r="C89" s="48" t="s">
        <v>138</v>
      </c>
      <c r="D89" s="47">
        <v>37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51">
        <v>0</v>
      </c>
      <c r="Q89" s="46">
        <v>66</v>
      </c>
      <c r="R89" s="51">
        <v>178.38</v>
      </c>
      <c r="S89" s="51">
        <f>tbl_Sorted[[#This Row],[16]]+tbl_Sorted[[#This Row],[18]]</f>
        <v>178.38</v>
      </c>
    </row>
    <row r="90" spans="1:19" x14ac:dyDescent="0.25">
      <c r="A90" s="31">
        <v>83</v>
      </c>
      <c r="B90" s="11" t="s">
        <v>49</v>
      </c>
      <c r="C90" s="48" t="s">
        <v>50</v>
      </c>
      <c r="D90" s="47">
        <v>90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51">
        <v>0</v>
      </c>
      <c r="Q90" s="46">
        <v>165</v>
      </c>
      <c r="R90" s="51">
        <v>183.33</v>
      </c>
      <c r="S90" s="51">
        <f>tbl_Sorted[[#This Row],[16]]+tbl_Sorted[[#This Row],[18]]</f>
        <v>183.33</v>
      </c>
    </row>
    <row r="91" spans="1:19" x14ac:dyDescent="0.25">
      <c r="A91" s="31">
        <v>84</v>
      </c>
      <c r="B91" s="11" t="s">
        <v>58</v>
      </c>
      <c r="C91" s="48" t="s">
        <v>59</v>
      </c>
      <c r="D91" s="47">
        <v>100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51">
        <v>0</v>
      </c>
      <c r="Q91" s="46">
        <v>196</v>
      </c>
      <c r="R91" s="51">
        <v>196</v>
      </c>
      <c r="S91" s="51">
        <f>tbl_Sorted[[#This Row],[16]]+tbl_Sorted[[#This Row],[18]]</f>
        <v>196</v>
      </c>
    </row>
    <row r="92" spans="1:19" x14ac:dyDescent="0.25">
      <c r="A92" s="31">
        <v>85</v>
      </c>
      <c r="B92" s="11" t="s">
        <v>69</v>
      </c>
      <c r="C92" s="48" t="s">
        <v>70</v>
      </c>
      <c r="D92" s="47">
        <v>47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51">
        <v>0</v>
      </c>
      <c r="Q92" s="46">
        <v>93</v>
      </c>
      <c r="R92" s="51">
        <v>197.87</v>
      </c>
      <c r="S92" s="51">
        <f>tbl_Sorted[[#This Row],[16]]+tbl_Sorted[[#This Row],[18]]</f>
        <v>197.87</v>
      </c>
    </row>
    <row r="93" spans="1:19" x14ac:dyDescent="0.25">
      <c r="A93" s="31">
        <v>86</v>
      </c>
      <c r="B93" s="11" t="s">
        <v>58</v>
      </c>
      <c r="C93" s="48" t="s">
        <v>60</v>
      </c>
      <c r="D93" s="47">
        <v>1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51">
        <v>0</v>
      </c>
      <c r="Q93" s="46">
        <v>2</v>
      </c>
      <c r="R93" s="51">
        <v>200</v>
      </c>
      <c r="S93" s="51">
        <f>tbl_Sorted[[#This Row],[16]]+tbl_Sorted[[#This Row],[18]]</f>
        <v>200</v>
      </c>
    </row>
    <row r="94" spans="1:19" x14ac:dyDescent="0.25">
      <c r="A94" s="31">
        <v>87</v>
      </c>
      <c r="B94" s="11" t="s">
        <v>42</v>
      </c>
      <c r="C94" s="48" t="s">
        <v>43</v>
      </c>
      <c r="D94" s="47">
        <v>25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51">
        <v>0</v>
      </c>
      <c r="Q94" s="46">
        <v>52</v>
      </c>
      <c r="R94" s="51">
        <v>208</v>
      </c>
      <c r="S94" s="51">
        <f>tbl_Sorted[[#This Row],[16]]+tbl_Sorted[[#This Row],[18]]</f>
        <v>208</v>
      </c>
    </row>
    <row r="95" spans="1:19" x14ac:dyDescent="0.25">
      <c r="A95" s="31">
        <v>88</v>
      </c>
      <c r="B95" s="11" t="s">
        <v>49</v>
      </c>
      <c r="C95" s="48" t="s">
        <v>53</v>
      </c>
      <c r="D95" s="47">
        <v>45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51">
        <v>0</v>
      </c>
      <c r="Q95" s="46">
        <v>101</v>
      </c>
      <c r="R95" s="51">
        <v>224.44</v>
      </c>
      <c r="S95" s="51">
        <f>tbl_Sorted[[#This Row],[16]]+tbl_Sorted[[#This Row],[18]]</f>
        <v>224.44</v>
      </c>
    </row>
    <row r="96" spans="1:19" x14ac:dyDescent="0.25">
      <c r="A96" s="31">
        <v>89</v>
      </c>
      <c r="B96" s="11" t="s">
        <v>38</v>
      </c>
      <c r="C96" s="48" t="s">
        <v>134</v>
      </c>
      <c r="D96" s="47">
        <v>14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51">
        <v>0</v>
      </c>
      <c r="Q96" s="46">
        <v>33</v>
      </c>
      <c r="R96" s="51">
        <v>235.71</v>
      </c>
      <c r="S96" s="51">
        <f>tbl_Sorted[[#This Row],[16]]+tbl_Sorted[[#This Row],[18]]</f>
        <v>235.71</v>
      </c>
    </row>
    <row r="97" spans="1:19" x14ac:dyDescent="0.25">
      <c r="A97" s="31">
        <v>90</v>
      </c>
      <c r="B97" s="11" t="s">
        <v>89</v>
      </c>
      <c r="C97" s="48" t="s">
        <v>108</v>
      </c>
      <c r="D97" s="47">
        <v>8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51">
        <v>0</v>
      </c>
      <c r="Q97" s="46">
        <v>21</v>
      </c>
      <c r="R97" s="51">
        <v>262.5</v>
      </c>
      <c r="S97" s="51">
        <f>tbl_Sorted[[#This Row],[16]]+tbl_Sorted[[#This Row],[18]]</f>
        <v>262.5</v>
      </c>
    </row>
    <row r="98" spans="1:19" x14ac:dyDescent="0.25">
      <c r="A98" s="31">
        <v>91</v>
      </c>
      <c r="B98" s="11" t="s">
        <v>80</v>
      </c>
      <c r="C98" s="48" t="s">
        <v>112</v>
      </c>
      <c r="D98" s="47">
        <v>16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51">
        <v>0</v>
      </c>
      <c r="Q98" s="46">
        <v>45</v>
      </c>
      <c r="R98" s="51">
        <v>281.25</v>
      </c>
      <c r="S98" s="51">
        <f>tbl_Sorted[[#This Row],[16]]+tbl_Sorted[[#This Row],[18]]</f>
        <v>281.25</v>
      </c>
    </row>
    <row r="99" spans="1:19" x14ac:dyDescent="0.25">
      <c r="A99" s="31">
        <v>92</v>
      </c>
      <c r="B99" s="11" t="s">
        <v>89</v>
      </c>
      <c r="C99" s="48" t="s">
        <v>136</v>
      </c>
      <c r="D99" s="47">
        <v>14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51">
        <v>0</v>
      </c>
      <c r="Q99" s="46">
        <v>42</v>
      </c>
      <c r="R99" s="51">
        <v>300</v>
      </c>
      <c r="S99" s="51">
        <f>tbl_Sorted[[#This Row],[16]]+tbl_Sorted[[#This Row],[18]]</f>
        <v>300</v>
      </c>
    </row>
    <row r="100" spans="1:19" x14ac:dyDescent="0.25">
      <c r="A100" s="31">
        <v>93</v>
      </c>
      <c r="B100" s="11" t="s">
        <v>89</v>
      </c>
      <c r="C100" s="48" t="s">
        <v>95</v>
      </c>
      <c r="D100" s="47">
        <v>2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51">
        <v>0</v>
      </c>
      <c r="Q100" s="46">
        <v>6</v>
      </c>
      <c r="R100" s="51">
        <v>300</v>
      </c>
      <c r="S100" s="51">
        <f>tbl_Sorted[[#This Row],[16]]+tbl_Sorted[[#This Row],[18]]</f>
        <v>300</v>
      </c>
    </row>
    <row r="101" spans="1:19" x14ac:dyDescent="0.25">
      <c r="A101" s="31">
        <v>94</v>
      </c>
      <c r="B101" s="11" t="s">
        <v>80</v>
      </c>
      <c r="C101" s="48" t="s">
        <v>127</v>
      </c>
      <c r="D101" s="47">
        <v>4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51">
        <v>0</v>
      </c>
      <c r="Q101" s="46">
        <v>13</v>
      </c>
      <c r="R101" s="51">
        <v>325</v>
      </c>
      <c r="S101" s="51">
        <f>tbl_Sorted[[#This Row],[16]]+tbl_Sorted[[#This Row],[18]]</f>
        <v>325</v>
      </c>
    </row>
    <row r="102" spans="1:19" x14ac:dyDescent="0.25">
      <c r="A102" s="31">
        <v>95</v>
      </c>
      <c r="B102" s="11" t="s">
        <v>54</v>
      </c>
      <c r="C102" s="48" t="s">
        <v>56</v>
      </c>
      <c r="D102" s="47">
        <v>6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51">
        <v>0</v>
      </c>
      <c r="Q102" s="46">
        <v>24</v>
      </c>
      <c r="R102" s="51">
        <v>400</v>
      </c>
      <c r="S102" s="51">
        <f>tbl_Sorted[[#This Row],[16]]+tbl_Sorted[[#This Row],[18]]</f>
        <v>400</v>
      </c>
    </row>
    <row r="103" spans="1:19" x14ac:dyDescent="0.25">
      <c r="A103" s="31">
        <v>96</v>
      </c>
      <c r="B103" s="11" t="s">
        <v>80</v>
      </c>
      <c r="C103" s="48" t="s">
        <v>93</v>
      </c>
      <c r="D103" s="47">
        <v>4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51">
        <v>0</v>
      </c>
      <c r="Q103" s="46">
        <v>16</v>
      </c>
      <c r="R103" s="51">
        <v>400</v>
      </c>
      <c r="S103" s="51">
        <f>tbl_Sorted[[#This Row],[16]]+tbl_Sorted[[#This Row],[18]]</f>
        <v>400</v>
      </c>
    </row>
    <row r="104" spans="1:19" x14ac:dyDescent="0.25">
      <c r="A104" s="31">
        <v>97</v>
      </c>
      <c r="B104" s="11" t="s">
        <v>30</v>
      </c>
      <c r="C104" s="48" t="s">
        <v>139</v>
      </c>
      <c r="D104" s="47">
        <v>15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51">
        <v>0</v>
      </c>
      <c r="Q104" s="46">
        <v>67</v>
      </c>
      <c r="R104" s="51">
        <v>446.67</v>
      </c>
      <c r="S104" s="51">
        <f>tbl_Sorted[[#This Row],[16]]+tbl_Sorted[[#This Row],[18]]</f>
        <v>446.67</v>
      </c>
    </row>
    <row r="105" spans="1:19" x14ac:dyDescent="0.25">
      <c r="A105" s="31">
        <v>98</v>
      </c>
      <c r="B105" s="11" t="s">
        <v>80</v>
      </c>
      <c r="C105" s="48" t="s">
        <v>143</v>
      </c>
      <c r="D105" s="47">
        <v>7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51">
        <v>0</v>
      </c>
      <c r="Q105" s="46">
        <v>35</v>
      </c>
      <c r="R105" s="51">
        <v>500</v>
      </c>
      <c r="S105" s="51">
        <f>tbl_Sorted[[#This Row],[16]]+tbl_Sorted[[#This Row],[18]]</f>
        <v>500</v>
      </c>
    </row>
    <row r="106" spans="1:19" x14ac:dyDescent="0.25">
      <c r="A106" s="53" t="s">
        <v>16</v>
      </c>
      <c r="B106" s="54"/>
      <c r="C106" s="55"/>
      <c r="D106" s="56">
        <f>SUBTOTAL(109,tbl_Sorted[4])</f>
        <v>2945</v>
      </c>
      <c r="E106" s="57">
        <f>SUBTOTAL(109,tbl_Sorted[5])</f>
        <v>0</v>
      </c>
      <c r="F106" s="57">
        <f>SUBTOTAL(109,tbl_Sorted[6])</f>
        <v>0</v>
      </c>
      <c r="G106" s="57">
        <f>SUBTOTAL(109,tbl_Sorted[7])</f>
        <v>0</v>
      </c>
      <c r="H106" s="57">
        <f>SUBTOTAL(109,tbl_Sorted[8])</f>
        <v>0</v>
      </c>
      <c r="I106" s="57">
        <f>SUBTOTAL(109,tbl_Sorted[9])</f>
        <v>0</v>
      </c>
      <c r="J106" s="58">
        <f>SUBTOTAL(107,tbl_Sorted[10])</f>
        <v>0</v>
      </c>
      <c r="K106" s="58">
        <f>SUBTOTAL(109,tbl_Sorted[11])</f>
        <v>0</v>
      </c>
      <c r="L106" s="58">
        <f>SUBTOTAL(109,tbl_Sorted[12])</f>
        <v>0</v>
      </c>
      <c r="M106" s="58">
        <f>SUBTOTAL(109,tbl_Sorted[13])</f>
        <v>0</v>
      </c>
      <c r="N106" s="58">
        <f>SUBTOTAL(109,tbl_Sorted[14])</f>
        <v>0</v>
      </c>
      <c r="O106" s="58">
        <f>SUBTOTAL(109,tbl_Sorted[15])</f>
        <v>0</v>
      </c>
      <c r="P106" s="59">
        <f>tbl_Sorted[[#Totals],[15]]/tbl_Sorted[[#Totals],[4]]*100</f>
        <v>0</v>
      </c>
      <c r="Q106" s="58">
        <f>SUBTOTAL(109,tbl_Sorted[17])</f>
        <v>2384</v>
      </c>
      <c r="R106" s="59">
        <f>tbl_Sorted[[#Totals],[17]]/tbl_Sorted[[#Totals],[4]]*100</f>
        <v>80.950764006791175</v>
      </c>
      <c r="S106" s="61">
        <f>tbl_Sorted[[#Totals],[16]]+tbl_Sorted[[#Totals],[18]]</f>
        <v>80.950764006791175</v>
      </c>
    </row>
    <row r="107" spans="1:19" x14ac:dyDescent="0.25">
      <c r="A107" s="11"/>
      <c r="B107" s="13"/>
      <c r="C107" s="12"/>
      <c r="D107" s="20"/>
      <c r="E107" s="14"/>
      <c r="F107" s="14"/>
      <c r="G107" s="14"/>
      <c r="H107" s="14"/>
      <c r="I107" s="14"/>
      <c r="J107" s="10"/>
      <c r="K107" s="10"/>
      <c r="L107" s="10"/>
      <c r="M107" s="10"/>
      <c r="N107" s="10"/>
      <c r="O107" s="10"/>
      <c r="P107" s="21"/>
      <c r="Q107" s="10"/>
      <c r="R107" s="21"/>
      <c r="S107" s="24"/>
    </row>
    <row r="108" spans="1:19" x14ac:dyDescent="0.25">
      <c r="A108" s="79" t="s">
        <v>16</v>
      </c>
      <c r="B108" s="80"/>
      <c r="C108" s="80"/>
      <c r="D108" s="22">
        <f>SUM(tbl_Sorted[4])</f>
        <v>2945</v>
      </c>
      <c r="E108" s="6">
        <f>SUM(tbl_Sorted[5])</f>
        <v>0</v>
      </c>
      <c r="F108" s="6">
        <f>SUM(tbl_Sorted[6])</f>
        <v>0</v>
      </c>
      <c r="G108" s="6">
        <f>SUM(tbl_Sorted[7])</f>
        <v>0</v>
      </c>
      <c r="H108" s="6">
        <f>SUM(tbl_Sorted[8])</f>
        <v>0</v>
      </c>
      <c r="I108" s="6">
        <f>SUM(tbl_Sorted[9])</f>
        <v>0</v>
      </c>
      <c r="J108" s="6">
        <f>SUM(tbl_Sorted[10])</f>
        <v>0</v>
      </c>
      <c r="K108" s="6">
        <f>SUM(tbl_Sorted[11])</f>
        <v>0</v>
      </c>
      <c r="L108" s="6">
        <f>SUM(tbl_Sorted[12])</f>
        <v>0</v>
      </c>
      <c r="M108" s="6">
        <f>SUM(tbl_Sorted[13])</f>
        <v>0</v>
      </c>
      <c r="N108" s="6">
        <f>SUM(tbl_Sorted[14])</f>
        <v>0</v>
      </c>
      <c r="O108" s="6">
        <f>SUM(tbl_Sorted[15])</f>
        <v>0</v>
      </c>
      <c r="P108" s="21">
        <f>(O108/D108)*100</f>
        <v>0</v>
      </c>
      <c r="Q108" s="6">
        <f>SUM(tbl_Sorted[17])</f>
        <v>2384</v>
      </c>
      <c r="R108" s="21">
        <f>(Q108/D108)*100</f>
        <v>80.950764006791175</v>
      </c>
      <c r="S108" s="24">
        <f>P108+R108</f>
        <v>80.950764006791175</v>
      </c>
    </row>
    <row r="109" spans="1:19" x14ac:dyDescent="0.25">
      <c r="A109" s="1"/>
      <c r="B109" s="7"/>
      <c r="C109" s="1"/>
      <c r="D109" s="8"/>
      <c r="E109" s="9"/>
      <c r="F109" s="1"/>
      <c r="G109" s="1"/>
      <c r="H109" s="1"/>
      <c r="I109" s="1"/>
      <c r="J109" s="1"/>
      <c r="K109" s="8"/>
      <c r="L109" s="9"/>
      <c r="M109" s="8"/>
      <c r="N109" s="1"/>
    </row>
  </sheetData>
  <sortState xmlns:xlrd2="http://schemas.microsoft.com/office/spreadsheetml/2017/richdata2" ref="B8:S105">
    <sortCondition ref="S8:S105"/>
    <sortCondition ref="R8:R105"/>
    <sortCondition ref="P8:P105"/>
    <sortCondition descending="1" ref="D8:D105"/>
    <sortCondition ref="C8:C105"/>
  </sortState>
  <mergeCells count="14">
    <mergeCell ref="S5:S6"/>
    <mergeCell ref="A108:C108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6"/>
  <sheetViews>
    <sheetView tabSelected="1" workbookViewId="0">
      <pane ySplit="7" topLeftCell="A8" activePane="bottomLeft" state="frozen"/>
      <selection pane="bottomLeft" activeCell="H12" sqref="H12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8" width="6.140625" customWidth="1"/>
    <col min="19" max="19" width="6.42578125" customWidth="1"/>
  </cols>
  <sheetData>
    <row r="1" spans="1:19" ht="15.75" x14ac:dyDescent="0.25">
      <c r="A1" s="71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9" ht="15.75" x14ac:dyDescent="0.25">
      <c r="A2" s="15"/>
      <c r="B2" s="75" t="s">
        <v>18</v>
      </c>
      <c r="C2" s="75"/>
      <c r="D2" s="75"/>
      <c r="E2" s="75"/>
      <c r="F2" s="75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70" t="s">
        <v>0</v>
      </c>
      <c r="D3" s="70"/>
      <c r="E3" s="70"/>
      <c r="F3" s="74">
        <v>45301</v>
      </c>
      <c r="G3" s="74"/>
      <c r="H3" s="7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76" t="s">
        <v>22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9" ht="25.5" customHeight="1" x14ac:dyDescent="0.25">
      <c r="A5" s="77" t="s">
        <v>2</v>
      </c>
      <c r="B5" s="65" t="s">
        <v>3</v>
      </c>
      <c r="C5" s="65" t="s">
        <v>4</v>
      </c>
      <c r="D5" s="65" t="s">
        <v>19</v>
      </c>
      <c r="E5" s="67" t="s">
        <v>5</v>
      </c>
      <c r="F5" s="68"/>
      <c r="G5" s="68"/>
      <c r="H5" s="68"/>
      <c r="I5" s="68"/>
      <c r="J5" s="68"/>
      <c r="K5" s="68"/>
      <c r="L5" s="68"/>
      <c r="M5" s="68"/>
      <c r="N5" s="69"/>
      <c r="O5" s="72" t="s">
        <v>24</v>
      </c>
      <c r="P5" s="73"/>
      <c r="Q5" s="72" t="s">
        <v>25</v>
      </c>
      <c r="R5" s="73"/>
      <c r="S5" s="63" t="s">
        <v>26</v>
      </c>
    </row>
    <row r="6" spans="1:19" ht="40.5" customHeight="1" x14ac:dyDescent="0.25">
      <c r="A6" s="78"/>
      <c r="B6" s="66"/>
      <c r="C6" s="66"/>
      <c r="D6" s="66"/>
      <c r="E6" s="27" t="s">
        <v>6</v>
      </c>
      <c r="F6" s="27" t="s">
        <v>7</v>
      </c>
      <c r="G6" s="27" t="s">
        <v>8</v>
      </c>
      <c r="H6" s="27" t="s">
        <v>9</v>
      </c>
      <c r="I6" s="27" t="s">
        <v>10</v>
      </c>
      <c r="J6" s="28" t="s">
        <v>11</v>
      </c>
      <c r="K6" s="29" t="s">
        <v>12</v>
      </c>
      <c r="L6" s="28" t="s">
        <v>13</v>
      </c>
      <c r="M6" s="29" t="s">
        <v>14</v>
      </c>
      <c r="N6" s="28" t="s">
        <v>15</v>
      </c>
      <c r="O6" s="30" t="s">
        <v>20</v>
      </c>
      <c r="P6" s="30" t="s">
        <v>17</v>
      </c>
      <c r="Q6" s="30" t="s">
        <v>20</v>
      </c>
      <c r="R6" s="30" t="s">
        <v>17</v>
      </c>
      <c r="S6" s="64"/>
    </row>
    <row r="7" spans="1:19" ht="15" customHeight="1" x14ac:dyDescent="0.25">
      <c r="A7" s="25" t="s">
        <v>145</v>
      </c>
      <c r="B7" s="16" t="s">
        <v>146</v>
      </c>
      <c r="C7" s="16" t="s">
        <v>147</v>
      </c>
      <c r="D7" s="16" t="s">
        <v>148</v>
      </c>
      <c r="E7" s="5" t="s">
        <v>149</v>
      </c>
      <c r="F7" s="5" t="s">
        <v>150</v>
      </c>
      <c r="G7" s="5" t="s">
        <v>151</v>
      </c>
      <c r="H7" s="5" t="s">
        <v>152</v>
      </c>
      <c r="I7" s="5" t="s">
        <v>153</v>
      </c>
      <c r="J7" s="17" t="s">
        <v>154</v>
      </c>
      <c r="K7" s="17" t="s">
        <v>155</v>
      </c>
      <c r="L7" s="17" t="s">
        <v>156</v>
      </c>
      <c r="M7" s="17" t="s">
        <v>157</v>
      </c>
      <c r="N7" s="17" t="s">
        <v>158</v>
      </c>
      <c r="O7" s="18" t="s">
        <v>159</v>
      </c>
      <c r="P7" s="18" t="s">
        <v>160</v>
      </c>
      <c r="Q7" s="18" t="s">
        <v>161</v>
      </c>
      <c r="R7" s="18" t="s">
        <v>162</v>
      </c>
      <c r="S7" s="26" t="s">
        <v>163</v>
      </c>
    </row>
    <row r="8" spans="1:19" x14ac:dyDescent="0.25">
      <c r="A8" s="31">
        <v>1</v>
      </c>
      <c r="B8" s="11" t="s">
        <v>27</v>
      </c>
      <c r="C8" s="12" t="s">
        <v>28</v>
      </c>
      <c r="D8" s="20">
        <v>101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116</v>
      </c>
      <c r="R8" s="21">
        <v>114.85</v>
      </c>
      <c r="S8" s="52">
        <f>tbl_9[[#This Row],[16]]+tbl_9[[#This Row],[18]]</f>
        <v>114.85</v>
      </c>
    </row>
    <row r="9" spans="1:19" x14ac:dyDescent="0.25">
      <c r="A9" s="31">
        <v>2</v>
      </c>
      <c r="B9" s="11" t="s">
        <v>27</v>
      </c>
      <c r="C9" s="12" t="s">
        <v>29</v>
      </c>
      <c r="D9" s="20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0</v>
      </c>
      <c r="R9" s="21">
        <v>0</v>
      </c>
      <c r="S9" s="52">
        <f>tbl_9[[#This Row],[16]]+tbl_9[[#This Row],[18]]</f>
        <v>0</v>
      </c>
    </row>
    <row r="10" spans="1:19" x14ac:dyDescent="0.25">
      <c r="A10" s="31">
        <v>3</v>
      </c>
      <c r="B10" s="11" t="s">
        <v>30</v>
      </c>
      <c r="C10" s="12" t="s">
        <v>31</v>
      </c>
      <c r="D10" s="20">
        <v>77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61</v>
      </c>
      <c r="R10" s="21">
        <v>79.22</v>
      </c>
      <c r="S10" s="52">
        <f>tbl_9[[#This Row],[16]]+tbl_9[[#This Row],[18]]</f>
        <v>79.22</v>
      </c>
    </row>
    <row r="11" spans="1:19" x14ac:dyDescent="0.25">
      <c r="A11" s="31">
        <v>4</v>
      </c>
      <c r="B11" s="11" t="s">
        <v>32</v>
      </c>
      <c r="C11" s="12" t="s">
        <v>33</v>
      </c>
      <c r="D11" s="20">
        <v>58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6</v>
      </c>
      <c r="R11" s="21">
        <v>10.34</v>
      </c>
      <c r="S11" s="52">
        <f>tbl_9[[#This Row],[16]]+tbl_9[[#This Row],[18]]</f>
        <v>10.34</v>
      </c>
    </row>
    <row r="12" spans="1:19" x14ac:dyDescent="0.25">
      <c r="A12" s="31">
        <v>5</v>
      </c>
      <c r="B12" s="11" t="s">
        <v>34</v>
      </c>
      <c r="C12" s="12" t="s">
        <v>35</v>
      </c>
      <c r="D12" s="20">
        <v>28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31</v>
      </c>
      <c r="R12" s="21">
        <v>110.71</v>
      </c>
      <c r="S12" s="52">
        <f>tbl_9[[#This Row],[16]]+tbl_9[[#This Row],[18]]</f>
        <v>110.71</v>
      </c>
    </row>
    <row r="13" spans="1:19" x14ac:dyDescent="0.25">
      <c r="A13" s="31">
        <v>6</v>
      </c>
      <c r="B13" s="11" t="s">
        <v>34</v>
      </c>
      <c r="C13" s="12" t="s">
        <v>36</v>
      </c>
      <c r="D13" s="20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0</v>
      </c>
      <c r="R13" s="21">
        <v>0</v>
      </c>
      <c r="S13" s="52">
        <f>tbl_9[[#This Row],[16]]+tbl_9[[#This Row],[18]]</f>
        <v>0</v>
      </c>
    </row>
    <row r="14" spans="1:19" x14ac:dyDescent="0.25">
      <c r="A14" s="31">
        <v>7</v>
      </c>
      <c r="B14" s="11" t="s">
        <v>34</v>
      </c>
      <c r="C14" s="12" t="s">
        <v>37</v>
      </c>
      <c r="D14" s="20">
        <v>15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10</v>
      </c>
      <c r="R14" s="21">
        <v>66.67</v>
      </c>
      <c r="S14" s="52">
        <f>tbl_9[[#This Row],[16]]+tbl_9[[#This Row],[18]]</f>
        <v>66.67</v>
      </c>
    </row>
    <row r="15" spans="1:19" x14ac:dyDescent="0.25">
      <c r="A15" s="31">
        <v>8</v>
      </c>
      <c r="B15" s="11" t="s">
        <v>38</v>
      </c>
      <c r="C15" s="12" t="s">
        <v>39</v>
      </c>
      <c r="D15" s="20">
        <v>73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23</v>
      </c>
      <c r="R15" s="21">
        <v>31.51</v>
      </c>
      <c r="S15" s="52">
        <f>tbl_9[[#This Row],[16]]+tbl_9[[#This Row],[18]]</f>
        <v>31.51</v>
      </c>
    </row>
    <row r="16" spans="1:19" x14ac:dyDescent="0.25">
      <c r="A16" s="31">
        <v>9</v>
      </c>
      <c r="B16" s="11" t="s">
        <v>38</v>
      </c>
      <c r="C16" s="12" t="s">
        <v>40</v>
      </c>
      <c r="D16" s="20">
        <v>10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12</v>
      </c>
      <c r="R16" s="21">
        <v>120</v>
      </c>
      <c r="S16" s="52">
        <f>tbl_9[[#This Row],[16]]+tbl_9[[#This Row],[18]]</f>
        <v>120</v>
      </c>
    </row>
    <row r="17" spans="1:19" x14ac:dyDescent="0.25">
      <c r="A17" s="31">
        <v>10</v>
      </c>
      <c r="B17" s="11" t="s">
        <v>38</v>
      </c>
      <c r="C17" s="12" t="s">
        <v>41</v>
      </c>
      <c r="D17" s="20">
        <v>31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5</v>
      </c>
      <c r="R17" s="21">
        <v>16.13</v>
      </c>
      <c r="S17" s="52">
        <f>tbl_9[[#This Row],[16]]+tbl_9[[#This Row],[18]]</f>
        <v>16.13</v>
      </c>
    </row>
    <row r="18" spans="1:19" x14ac:dyDescent="0.25">
      <c r="A18" s="31">
        <v>11</v>
      </c>
      <c r="B18" s="11" t="s">
        <v>42</v>
      </c>
      <c r="C18" s="12" t="s">
        <v>43</v>
      </c>
      <c r="D18" s="20">
        <v>25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52</v>
      </c>
      <c r="R18" s="21">
        <v>208</v>
      </c>
      <c r="S18" s="52">
        <f>tbl_9[[#This Row],[16]]+tbl_9[[#This Row],[18]]</f>
        <v>208</v>
      </c>
    </row>
    <row r="19" spans="1:19" x14ac:dyDescent="0.25">
      <c r="A19" s="31">
        <v>12</v>
      </c>
      <c r="B19" s="11" t="s">
        <v>42</v>
      </c>
      <c r="C19" s="12" t="s">
        <v>44</v>
      </c>
      <c r="D19" s="20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52">
        <f>tbl_9[[#This Row],[16]]+tbl_9[[#This Row],[18]]</f>
        <v>0</v>
      </c>
    </row>
    <row r="20" spans="1:19" x14ac:dyDescent="0.25">
      <c r="A20" s="31">
        <v>13</v>
      </c>
      <c r="B20" s="11" t="s">
        <v>42</v>
      </c>
      <c r="C20" s="12" t="s">
        <v>45</v>
      </c>
      <c r="D20" s="20">
        <v>5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0</v>
      </c>
      <c r="R20" s="21">
        <v>0</v>
      </c>
      <c r="S20" s="52">
        <f>tbl_9[[#This Row],[16]]+tbl_9[[#This Row],[18]]</f>
        <v>0</v>
      </c>
    </row>
    <row r="21" spans="1:19" x14ac:dyDescent="0.25">
      <c r="A21" s="31">
        <v>14</v>
      </c>
      <c r="B21" s="11" t="s">
        <v>46</v>
      </c>
      <c r="C21" s="12" t="s">
        <v>47</v>
      </c>
      <c r="D21" s="20">
        <v>60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39</v>
      </c>
      <c r="R21" s="21">
        <v>65</v>
      </c>
      <c r="S21" s="52">
        <f>tbl_9[[#This Row],[16]]+tbl_9[[#This Row],[18]]</f>
        <v>65</v>
      </c>
    </row>
    <row r="22" spans="1:19" x14ac:dyDescent="0.25">
      <c r="A22" s="31">
        <v>15</v>
      </c>
      <c r="B22" s="11" t="s">
        <v>46</v>
      </c>
      <c r="C22" s="12" t="s">
        <v>48</v>
      </c>
      <c r="D22" s="20">
        <v>8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0</v>
      </c>
      <c r="R22" s="21">
        <v>0</v>
      </c>
      <c r="S22" s="52">
        <f>tbl_9[[#This Row],[16]]+tbl_9[[#This Row],[18]]</f>
        <v>0</v>
      </c>
    </row>
    <row r="23" spans="1:19" x14ac:dyDescent="0.25">
      <c r="A23" s="31">
        <v>16</v>
      </c>
      <c r="B23" s="11" t="s">
        <v>49</v>
      </c>
      <c r="C23" s="12" t="s">
        <v>50</v>
      </c>
      <c r="D23" s="20">
        <v>90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21">
        <v>0</v>
      </c>
      <c r="Q23" s="10">
        <v>165</v>
      </c>
      <c r="R23" s="21">
        <v>183.33</v>
      </c>
      <c r="S23" s="52">
        <f>tbl_9[[#This Row],[16]]+tbl_9[[#This Row],[18]]</f>
        <v>183.33</v>
      </c>
    </row>
    <row r="24" spans="1:19" x14ac:dyDescent="0.25">
      <c r="A24" s="31">
        <v>17</v>
      </c>
      <c r="B24" s="11" t="s">
        <v>49</v>
      </c>
      <c r="C24" s="12" t="s">
        <v>51</v>
      </c>
      <c r="D24" s="20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52">
        <f>tbl_9[[#This Row],[16]]+tbl_9[[#This Row],[18]]</f>
        <v>0</v>
      </c>
    </row>
    <row r="25" spans="1:19" x14ac:dyDescent="0.25">
      <c r="A25" s="31">
        <v>18</v>
      </c>
      <c r="B25" s="11" t="s">
        <v>49</v>
      </c>
      <c r="C25" s="12" t="s">
        <v>53</v>
      </c>
      <c r="D25" s="20">
        <v>45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101</v>
      </c>
      <c r="R25" s="21">
        <v>224.44</v>
      </c>
      <c r="S25" s="52">
        <f>tbl_9[[#This Row],[16]]+tbl_9[[#This Row],[18]]</f>
        <v>224.44</v>
      </c>
    </row>
    <row r="26" spans="1:19" x14ac:dyDescent="0.25">
      <c r="A26" s="31">
        <v>19</v>
      </c>
      <c r="B26" s="11" t="s">
        <v>54</v>
      </c>
      <c r="C26" s="12" t="s">
        <v>55</v>
      </c>
      <c r="D26" s="20">
        <v>54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76</v>
      </c>
      <c r="R26" s="21">
        <v>140.74</v>
      </c>
      <c r="S26" s="52">
        <f>tbl_9[[#This Row],[16]]+tbl_9[[#This Row],[18]]</f>
        <v>140.74</v>
      </c>
    </row>
    <row r="27" spans="1:19" x14ac:dyDescent="0.25">
      <c r="A27" s="31">
        <v>20</v>
      </c>
      <c r="B27" s="11" t="s">
        <v>54</v>
      </c>
      <c r="C27" s="12" t="s">
        <v>56</v>
      </c>
      <c r="D27" s="20">
        <v>6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21">
        <v>0</v>
      </c>
      <c r="Q27" s="10">
        <v>24</v>
      </c>
      <c r="R27" s="21">
        <v>400</v>
      </c>
      <c r="S27" s="52">
        <f>tbl_9[[#This Row],[16]]+tbl_9[[#This Row],[18]]</f>
        <v>400</v>
      </c>
    </row>
    <row r="28" spans="1:19" x14ac:dyDescent="0.25">
      <c r="A28" s="31">
        <v>21</v>
      </c>
      <c r="B28" s="11" t="s">
        <v>54</v>
      </c>
      <c r="C28" s="12" t="s">
        <v>57</v>
      </c>
      <c r="D28" s="20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0</v>
      </c>
      <c r="R28" s="21">
        <v>0</v>
      </c>
      <c r="S28" s="52">
        <f>tbl_9[[#This Row],[16]]+tbl_9[[#This Row],[18]]</f>
        <v>0</v>
      </c>
    </row>
    <row r="29" spans="1:19" x14ac:dyDescent="0.25">
      <c r="A29" s="31">
        <v>22</v>
      </c>
      <c r="B29" s="11" t="s">
        <v>58</v>
      </c>
      <c r="C29" s="12" t="s">
        <v>59</v>
      </c>
      <c r="D29" s="20">
        <v>100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196</v>
      </c>
      <c r="R29" s="21">
        <v>196</v>
      </c>
      <c r="S29" s="52">
        <f>tbl_9[[#This Row],[16]]+tbl_9[[#This Row],[18]]</f>
        <v>196</v>
      </c>
    </row>
    <row r="30" spans="1:19" x14ac:dyDescent="0.25">
      <c r="A30" s="31">
        <v>23</v>
      </c>
      <c r="B30" s="11" t="s">
        <v>58</v>
      </c>
      <c r="C30" s="12" t="s">
        <v>60</v>
      </c>
      <c r="D30" s="20">
        <v>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21">
        <v>0</v>
      </c>
      <c r="Q30" s="10">
        <v>2</v>
      </c>
      <c r="R30" s="21">
        <v>200</v>
      </c>
      <c r="S30" s="52">
        <f>tbl_9[[#This Row],[16]]+tbl_9[[#This Row],[18]]</f>
        <v>200</v>
      </c>
    </row>
    <row r="31" spans="1:19" x14ac:dyDescent="0.25">
      <c r="A31" s="31">
        <v>24</v>
      </c>
      <c r="B31" s="11" t="s">
        <v>58</v>
      </c>
      <c r="C31" s="12" t="s">
        <v>61</v>
      </c>
      <c r="D31" s="20">
        <v>32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1">
        <v>0</v>
      </c>
      <c r="Q31" s="10">
        <v>3</v>
      </c>
      <c r="R31" s="21">
        <v>9.3800000000000008</v>
      </c>
      <c r="S31" s="52">
        <f>tbl_9[[#This Row],[16]]+tbl_9[[#This Row],[18]]</f>
        <v>9.3800000000000008</v>
      </c>
    </row>
    <row r="32" spans="1:19" x14ac:dyDescent="0.25">
      <c r="A32" s="31">
        <v>25</v>
      </c>
      <c r="B32" s="11" t="s">
        <v>58</v>
      </c>
      <c r="C32" s="12" t="s">
        <v>62</v>
      </c>
      <c r="D32" s="20">
        <v>106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70</v>
      </c>
      <c r="R32" s="21">
        <v>66.040000000000006</v>
      </c>
      <c r="S32" s="52">
        <f>tbl_9[[#This Row],[16]]+tbl_9[[#This Row],[18]]</f>
        <v>66.040000000000006</v>
      </c>
    </row>
    <row r="33" spans="1:19" x14ac:dyDescent="0.25">
      <c r="A33" s="31">
        <v>26</v>
      </c>
      <c r="B33" s="11" t="s">
        <v>58</v>
      </c>
      <c r="C33" s="12" t="s">
        <v>63</v>
      </c>
      <c r="D33" s="20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21">
        <v>0</v>
      </c>
      <c r="Q33" s="10">
        <v>0</v>
      </c>
      <c r="R33" s="21">
        <v>0</v>
      </c>
      <c r="S33" s="52">
        <f>tbl_9[[#This Row],[16]]+tbl_9[[#This Row],[18]]</f>
        <v>0</v>
      </c>
    </row>
    <row r="34" spans="1:19" x14ac:dyDescent="0.25">
      <c r="A34" s="31">
        <v>27</v>
      </c>
      <c r="B34" s="11" t="s">
        <v>64</v>
      </c>
      <c r="C34" s="12" t="s">
        <v>65</v>
      </c>
      <c r="D34" s="20">
        <v>110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26</v>
      </c>
      <c r="R34" s="21">
        <v>23.64</v>
      </c>
      <c r="S34" s="52">
        <f>tbl_9[[#This Row],[16]]+tbl_9[[#This Row],[18]]</f>
        <v>23.64</v>
      </c>
    </row>
    <row r="35" spans="1:19" x14ac:dyDescent="0.25">
      <c r="A35" s="31">
        <v>28</v>
      </c>
      <c r="B35" s="11" t="s">
        <v>64</v>
      </c>
      <c r="C35" s="12" t="s">
        <v>66</v>
      </c>
      <c r="D35" s="20">
        <v>16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0</v>
      </c>
      <c r="R35" s="21">
        <v>0</v>
      </c>
      <c r="S35" s="52">
        <f>tbl_9[[#This Row],[16]]+tbl_9[[#This Row],[18]]</f>
        <v>0</v>
      </c>
    </row>
    <row r="36" spans="1:19" x14ac:dyDescent="0.25">
      <c r="A36" s="31">
        <v>29</v>
      </c>
      <c r="B36" s="11" t="s">
        <v>67</v>
      </c>
      <c r="C36" s="12" t="s">
        <v>68</v>
      </c>
      <c r="D36" s="20">
        <v>60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44</v>
      </c>
      <c r="R36" s="21">
        <v>73.33</v>
      </c>
      <c r="S36" s="52">
        <f>tbl_9[[#This Row],[16]]+tbl_9[[#This Row],[18]]</f>
        <v>73.33</v>
      </c>
    </row>
    <row r="37" spans="1:19" x14ac:dyDescent="0.25">
      <c r="A37" s="31">
        <v>30</v>
      </c>
      <c r="B37" s="11" t="s">
        <v>69</v>
      </c>
      <c r="C37" s="12" t="s">
        <v>70</v>
      </c>
      <c r="D37" s="20">
        <v>47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93</v>
      </c>
      <c r="R37" s="21">
        <v>197.87</v>
      </c>
      <c r="S37" s="52">
        <f>tbl_9[[#This Row],[16]]+tbl_9[[#This Row],[18]]</f>
        <v>197.87</v>
      </c>
    </row>
    <row r="38" spans="1:19" x14ac:dyDescent="0.25">
      <c r="A38" s="31">
        <v>31</v>
      </c>
      <c r="B38" s="11" t="s">
        <v>71</v>
      </c>
      <c r="C38" s="12" t="s">
        <v>72</v>
      </c>
      <c r="D38" s="20">
        <v>156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74</v>
      </c>
      <c r="R38" s="21">
        <v>47.44</v>
      </c>
      <c r="S38" s="52">
        <f>tbl_9[[#This Row],[16]]+tbl_9[[#This Row],[18]]</f>
        <v>47.44</v>
      </c>
    </row>
    <row r="39" spans="1:19" x14ac:dyDescent="0.25">
      <c r="A39" s="31">
        <v>32</v>
      </c>
      <c r="B39" s="11" t="s">
        <v>71</v>
      </c>
      <c r="C39" s="12" t="s">
        <v>73</v>
      </c>
      <c r="D39" s="20">
        <v>7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1</v>
      </c>
      <c r="R39" s="21">
        <v>14.29</v>
      </c>
      <c r="S39" s="52">
        <f>tbl_9[[#This Row],[16]]+tbl_9[[#This Row],[18]]</f>
        <v>14.29</v>
      </c>
    </row>
    <row r="40" spans="1:19" x14ac:dyDescent="0.25">
      <c r="A40" s="31">
        <v>33</v>
      </c>
      <c r="B40" s="11" t="s">
        <v>71</v>
      </c>
      <c r="C40" s="12" t="s">
        <v>124</v>
      </c>
      <c r="D40" s="20">
        <v>64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3</v>
      </c>
      <c r="R40" s="21">
        <v>4.6900000000000004</v>
      </c>
      <c r="S40" s="52">
        <f>tbl_9[[#This Row],[16]]+tbl_9[[#This Row],[18]]</f>
        <v>4.6900000000000004</v>
      </c>
    </row>
    <row r="41" spans="1:19" x14ac:dyDescent="0.25">
      <c r="A41" s="31">
        <v>34</v>
      </c>
      <c r="B41" s="11" t="s">
        <v>74</v>
      </c>
      <c r="C41" s="12" t="s">
        <v>75</v>
      </c>
      <c r="D41" s="20">
        <v>99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21">
        <v>0</v>
      </c>
      <c r="Q41" s="10">
        <v>5</v>
      </c>
      <c r="R41" s="21">
        <v>5.05</v>
      </c>
      <c r="S41" s="52">
        <f>tbl_9[[#This Row],[16]]+tbl_9[[#This Row],[18]]</f>
        <v>5.05</v>
      </c>
    </row>
    <row r="42" spans="1:19" x14ac:dyDescent="0.25">
      <c r="A42" s="31">
        <v>35</v>
      </c>
      <c r="B42" s="11" t="s">
        <v>74</v>
      </c>
      <c r="C42" s="12" t="s">
        <v>76</v>
      </c>
      <c r="D42" s="20">
        <v>11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1">
        <v>0</v>
      </c>
      <c r="Q42" s="10">
        <v>0</v>
      </c>
      <c r="R42" s="21">
        <v>0</v>
      </c>
      <c r="S42" s="52">
        <f>tbl_9[[#This Row],[16]]+tbl_9[[#This Row],[18]]</f>
        <v>0</v>
      </c>
    </row>
    <row r="43" spans="1:19" x14ac:dyDescent="0.25">
      <c r="A43" s="31">
        <v>36</v>
      </c>
      <c r="B43" s="11" t="s">
        <v>77</v>
      </c>
      <c r="C43" s="12" t="s">
        <v>78</v>
      </c>
      <c r="D43" s="20">
        <v>96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1</v>
      </c>
      <c r="R43" s="21">
        <v>1.04</v>
      </c>
      <c r="S43" s="52">
        <f>tbl_9[[#This Row],[16]]+tbl_9[[#This Row],[18]]</f>
        <v>1.04</v>
      </c>
    </row>
    <row r="44" spans="1:19" x14ac:dyDescent="0.25">
      <c r="A44" s="31">
        <v>37</v>
      </c>
      <c r="B44" s="11" t="s">
        <v>77</v>
      </c>
      <c r="C44" s="12" t="s">
        <v>79</v>
      </c>
      <c r="D44" s="20">
        <v>13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21">
        <v>0</v>
      </c>
      <c r="Q44" s="10">
        <v>3</v>
      </c>
      <c r="R44" s="21">
        <v>23.08</v>
      </c>
      <c r="S44" s="52">
        <f>tbl_9[[#This Row],[16]]+tbl_9[[#This Row],[18]]</f>
        <v>23.08</v>
      </c>
    </row>
    <row r="45" spans="1:19" x14ac:dyDescent="0.25">
      <c r="A45" s="31">
        <v>38</v>
      </c>
      <c r="B45" s="11" t="s">
        <v>82</v>
      </c>
      <c r="C45" s="12" t="s">
        <v>83</v>
      </c>
      <c r="D45" s="20">
        <v>238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85</v>
      </c>
      <c r="R45" s="21">
        <v>35.71</v>
      </c>
      <c r="S45" s="52">
        <f>tbl_9[[#This Row],[16]]+tbl_9[[#This Row],[18]]</f>
        <v>35.71</v>
      </c>
    </row>
    <row r="46" spans="1:19" x14ac:dyDescent="0.25">
      <c r="A46" s="31">
        <v>39</v>
      </c>
      <c r="B46" s="11" t="s">
        <v>82</v>
      </c>
      <c r="C46" s="12" t="s">
        <v>84</v>
      </c>
      <c r="D46" s="20">
        <v>32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1">
        <v>0</v>
      </c>
      <c r="Q46" s="10">
        <v>32</v>
      </c>
      <c r="R46" s="21">
        <v>100</v>
      </c>
      <c r="S46" s="52">
        <f>tbl_9[[#This Row],[16]]+tbl_9[[#This Row],[18]]</f>
        <v>100</v>
      </c>
    </row>
    <row r="47" spans="1:19" x14ac:dyDescent="0.25">
      <c r="A47" s="31">
        <v>40</v>
      </c>
      <c r="B47" s="11" t="s">
        <v>85</v>
      </c>
      <c r="C47" s="12" t="s">
        <v>86</v>
      </c>
      <c r="D47" s="20">
        <v>155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21">
        <v>0</v>
      </c>
      <c r="Q47" s="10">
        <v>27</v>
      </c>
      <c r="R47" s="21">
        <v>17.420000000000002</v>
      </c>
      <c r="S47" s="52">
        <f>tbl_9[[#This Row],[16]]+tbl_9[[#This Row],[18]]</f>
        <v>17.420000000000002</v>
      </c>
    </row>
    <row r="48" spans="1:19" x14ac:dyDescent="0.25">
      <c r="A48" s="31">
        <v>41</v>
      </c>
      <c r="B48" s="11" t="s">
        <v>85</v>
      </c>
      <c r="C48" s="12" t="s">
        <v>87</v>
      </c>
      <c r="D48" s="20">
        <v>16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0</v>
      </c>
      <c r="R48" s="21">
        <v>0</v>
      </c>
      <c r="S48" s="52">
        <f>tbl_9[[#This Row],[16]]+tbl_9[[#This Row],[18]]</f>
        <v>0</v>
      </c>
    </row>
    <row r="49" spans="1:19" x14ac:dyDescent="0.25">
      <c r="A49" s="31">
        <v>42</v>
      </c>
      <c r="B49" s="11" t="s">
        <v>85</v>
      </c>
      <c r="C49" s="12" t="s">
        <v>88</v>
      </c>
      <c r="D49" s="20">
        <v>4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2</v>
      </c>
      <c r="R49" s="21">
        <v>50</v>
      </c>
      <c r="S49" s="52">
        <f>tbl_9[[#This Row],[16]]+tbl_9[[#This Row],[18]]</f>
        <v>50</v>
      </c>
    </row>
    <row r="50" spans="1:19" x14ac:dyDescent="0.25">
      <c r="A50" s="31">
        <v>43</v>
      </c>
      <c r="B50" s="11" t="s">
        <v>89</v>
      </c>
      <c r="C50" s="12" t="s">
        <v>90</v>
      </c>
      <c r="D50" s="20">
        <v>84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51</v>
      </c>
      <c r="R50" s="21">
        <v>60.71</v>
      </c>
      <c r="S50" s="52">
        <f>tbl_9[[#This Row],[16]]+tbl_9[[#This Row],[18]]</f>
        <v>60.71</v>
      </c>
    </row>
    <row r="51" spans="1:19" x14ac:dyDescent="0.25">
      <c r="A51" s="31">
        <v>44</v>
      </c>
      <c r="B51" s="11" t="s">
        <v>80</v>
      </c>
      <c r="C51" s="12" t="s">
        <v>91</v>
      </c>
      <c r="D51" s="20">
        <v>176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246</v>
      </c>
      <c r="R51" s="21">
        <v>139.77000000000001</v>
      </c>
      <c r="S51" s="52">
        <f>tbl_9[[#This Row],[16]]+tbl_9[[#This Row],[18]]</f>
        <v>139.77000000000001</v>
      </c>
    </row>
    <row r="52" spans="1:19" x14ac:dyDescent="0.25">
      <c r="A52" s="31">
        <v>45</v>
      </c>
      <c r="B52" s="11" t="s">
        <v>164</v>
      </c>
      <c r="C52" s="12" t="s">
        <v>92</v>
      </c>
      <c r="D52" s="20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0</v>
      </c>
      <c r="R52" s="21">
        <v>0</v>
      </c>
      <c r="S52" s="52">
        <f>tbl_9[[#This Row],[16]]+tbl_9[[#This Row],[18]]</f>
        <v>0</v>
      </c>
    </row>
    <row r="53" spans="1:19" x14ac:dyDescent="0.25">
      <c r="A53" s="31">
        <v>46</v>
      </c>
      <c r="B53" s="11" t="s">
        <v>30</v>
      </c>
      <c r="C53" s="12" t="s">
        <v>116</v>
      </c>
      <c r="D53" s="20">
        <v>5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7</v>
      </c>
      <c r="R53" s="21">
        <v>140</v>
      </c>
      <c r="S53" s="52">
        <f>tbl_9[[#This Row],[16]]+tbl_9[[#This Row],[18]]</f>
        <v>140</v>
      </c>
    </row>
    <row r="54" spans="1:19" x14ac:dyDescent="0.25">
      <c r="A54" s="31">
        <v>47</v>
      </c>
      <c r="B54" s="11" t="s">
        <v>80</v>
      </c>
      <c r="C54" s="12" t="s">
        <v>93</v>
      </c>
      <c r="D54" s="20">
        <v>4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16</v>
      </c>
      <c r="R54" s="21">
        <v>400</v>
      </c>
      <c r="S54" s="52">
        <f>tbl_9[[#This Row],[16]]+tbl_9[[#This Row],[18]]</f>
        <v>400</v>
      </c>
    </row>
    <row r="55" spans="1:19" x14ac:dyDescent="0.25">
      <c r="A55" s="31">
        <v>48</v>
      </c>
      <c r="B55" s="11" t="s">
        <v>80</v>
      </c>
      <c r="C55" s="12" t="s">
        <v>97</v>
      </c>
      <c r="D55" s="20">
        <v>12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13</v>
      </c>
      <c r="R55" s="21">
        <v>108.33</v>
      </c>
      <c r="S55" s="52">
        <f>tbl_9[[#This Row],[16]]+tbl_9[[#This Row],[18]]</f>
        <v>108.33</v>
      </c>
    </row>
    <row r="56" spans="1:19" x14ac:dyDescent="0.25">
      <c r="A56" s="31">
        <v>49</v>
      </c>
      <c r="B56" s="11" t="s">
        <v>30</v>
      </c>
      <c r="C56" s="12" t="s">
        <v>139</v>
      </c>
      <c r="D56" s="20">
        <v>15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67</v>
      </c>
      <c r="R56" s="21">
        <v>446.67</v>
      </c>
      <c r="S56" s="52">
        <f>tbl_9[[#This Row],[16]]+tbl_9[[#This Row],[18]]</f>
        <v>446.67</v>
      </c>
    </row>
    <row r="57" spans="1:19" x14ac:dyDescent="0.25">
      <c r="A57" s="31">
        <v>50</v>
      </c>
      <c r="B57" s="11" t="s">
        <v>89</v>
      </c>
      <c r="C57" s="12" t="s">
        <v>94</v>
      </c>
      <c r="D57" s="20">
        <v>1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0</v>
      </c>
      <c r="R57" s="21">
        <v>0</v>
      </c>
      <c r="S57" s="52">
        <f>tbl_9[[#This Row],[16]]+tbl_9[[#This Row],[18]]</f>
        <v>0</v>
      </c>
    </row>
    <row r="58" spans="1:19" x14ac:dyDescent="0.25">
      <c r="A58" s="31">
        <v>51</v>
      </c>
      <c r="B58" s="11" t="s">
        <v>82</v>
      </c>
      <c r="C58" s="12" t="s">
        <v>117</v>
      </c>
      <c r="D58" s="20">
        <v>2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52">
        <f>tbl_9[[#This Row],[16]]+tbl_9[[#This Row],[18]]</f>
        <v>0</v>
      </c>
    </row>
    <row r="59" spans="1:19" x14ac:dyDescent="0.25">
      <c r="A59" s="31">
        <v>52</v>
      </c>
      <c r="B59" s="11" t="s">
        <v>82</v>
      </c>
      <c r="C59" s="12" t="s">
        <v>118</v>
      </c>
      <c r="D59" s="20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21">
        <v>0</v>
      </c>
      <c r="Q59" s="10">
        <v>0</v>
      </c>
      <c r="R59" s="21">
        <v>0</v>
      </c>
      <c r="S59" s="52">
        <f>tbl_9[[#This Row],[16]]+tbl_9[[#This Row],[18]]</f>
        <v>0</v>
      </c>
    </row>
    <row r="60" spans="1:19" x14ac:dyDescent="0.25">
      <c r="A60" s="31">
        <v>53</v>
      </c>
      <c r="B60" s="11" t="s">
        <v>27</v>
      </c>
      <c r="C60" s="12" t="s">
        <v>104</v>
      </c>
      <c r="D60" s="20">
        <v>43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52">
        <f>tbl_9[[#This Row],[16]]+tbl_9[[#This Row],[18]]</f>
        <v>0</v>
      </c>
    </row>
    <row r="61" spans="1:19" x14ac:dyDescent="0.25">
      <c r="A61" s="31">
        <v>54</v>
      </c>
      <c r="B61" s="11" t="s">
        <v>85</v>
      </c>
      <c r="C61" s="12" t="s">
        <v>107</v>
      </c>
      <c r="D61" s="20">
        <v>24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21">
        <v>0</v>
      </c>
      <c r="Q61" s="10">
        <v>17</v>
      </c>
      <c r="R61" s="21">
        <v>70.83</v>
      </c>
      <c r="S61" s="52">
        <f>tbl_9[[#This Row],[16]]+tbl_9[[#This Row],[18]]</f>
        <v>70.83</v>
      </c>
    </row>
    <row r="62" spans="1:19" x14ac:dyDescent="0.25">
      <c r="A62" s="31">
        <v>55</v>
      </c>
      <c r="B62" s="11" t="s">
        <v>85</v>
      </c>
      <c r="C62" s="12" t="s">
        <v>109</v>
      </c>
      <c r="D62" s="20">
        <v>2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0</v>
      </c>
      <c r="R62" s="21">
        <v>0</v>
      </c>
      <c r="S62" s="52">
        <f>tbl_9[[#This Row],[16]]+tbl_9[[#This Row],[18]]</f>
        <v>0</v>
      </c>
    </row>
    <row r="63" spans="1:19" x14ac:dyDescent="0.25">
      <c r="A63" s="31">
        <v>56</v>
      </c>
      <c r="B63" s="11" t="s">
        <v>77</v>
      </c>
      <c r="C63" s="12" t="s">
        <v>125</v>
      </c>
      <c r="D63" s="20">
        <v>12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21">
        <v>0</v>
      </c>
      <c r="Q63" s="10">
        <v>7</v>
      </c>
      <c r="R63" s="21">
        <v>58.33</v>
      </c>
      <c r="S63" s="52">
        <f>tbl_9[[#This Row],[16]]+tbl_9[[#This Row],[18]]</f>
        <v>58.33</v>
      </c>
    </row>
    <row r="64" spans="1:19" x14ac:dyDescent="0.25">
      <c r="A64" s="31">
        <v>57</v>
      </c>
      <c r="B64" s="11" t="s">
        <v>38</v>
      </c>
      <c r="C64" s="12" t="s">
        <v>134</v>
      </c>
      <c r="D64" s="20">
        <v>14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33</v>
      </c>
      <c r="R64" s="21">
        <v>235.71</v>
      </c>
      <c r="S64" s="52">
        <f>tbl_9[[#This Row],[16]]+tbl_9[[#This Row],[18]]</f>
        <v>235.71</v>
      </c>
    </row>
    <row r="65" spans="1:19" x14ac:dyDescent="0.25">
      <c r="A65" s="31">
        <v>58</v>
      </c>
      <c r="B65" s="11" t="s">
        <v>58</v>
      </c>
      <c r="C65" s="12" t="s">
        <v>113</v>
      </c>
      <c r="D65" s="20">
        <v>8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21">
        <v>0</v>
      </c>
      <c r="Q65" s="10">
        <v>9</v>
      </c>
      <c r="R65" s="21">
        <v>112.5</v>
      </c>
      <c r="S65" s="52">
        <f>tbl_9[[#This Row],[16]]+tbl_9[[#This Row],[18]]</f>
        <v>112.5</v>
      </c>
    </row>
    <row r="66" spans="1:19" x14ac:dyDescent="0.25">
      <c r="A66" s="31">
        <v>59</v>
      </c>
      <c r="B66" s="11" t="s">
        <v>82</v>
      </c>
      <c r="C66" s="12" t="s">
        <v>132</v>
      </c>
      <c r="D66" s="20">
        <v>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2</v>
      </c>
      <c r="R66" s="21">
        <v>25</v>
      </c>
      <c r="S66" s="52">
        <f>tbl_9[[#This Row],[16]]+tbl_9[[#This Row],[18]]</f>
        <v>25</v>
      </c>
    </row>
    <row r="67" spans="1:19" x14ac:dyDescent="0.25">
      <c r="A67" s="31">
        <v>60</v>
      </c>
      <c r="B67" s="11" t="s">
        <v>85</v>
      </c>
      <c r="C67" s="12" t="s">
        <v>105</v>
      </c>
      <c r="D67" s="20">
        <v>22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19</v>
      </c>
      <c r="R67" s="21">
        <v>86.36</v>
      </c>
      <c r="S67" s="52">
        <f>tbl_9[[#This Row],[16]]+tbl_9[[#This Row],[18]]</f>
        <v>86.36</v>
      </c>
    </row>
    <row r="68" spans="1:19" x14ac:dyDescent="0.25">
      <c r="A68" s="31">
        <v>61</v>
      </c>
      <c r="B68" s="11" t="s">
        <v>85</v>
      </c>
      <c r="C68" s="12" t="s">
        <v>101</v>
      </c>
      <c r="D68" s="20">
        <v>18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1">
        <v>0</v>
      </c>
      <c r="Q68" s="10">
        <v>0</v>
      </c>
      <c r="R68" s="21">
        <v>0</v>
      </c>
      <c r="S68" s="52">
        <f>tbl_9[[#This Row],[16]]+tbl_9[[#This Row],[18]]</f>
        <v>0</v>
      </c>
    </row>
    <row r="69" spans="1:19" x14ac:dyDescent="0.25">
      <c r="A69" s="31">
        <v>62</v>
      </c>
      <c r="B69" s="11" t="s">
        <v>71</v>
      </c>
      <c r="C69" s="12" t="s">
        <v>130</v>
      </c>
      <c r="D69" s="20">
        <v>12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0</v>
      </c>
      <c r="R69" s="21">
        <v>0</v>
      </c>
      <c r="S69" s="52">
        <f>tbl_9[[#This Row],[16]]+tbl_9[[#This Row],[18]]</f>
        <v>0</v>
      </c>
    </row>
    <row r="70" spans="1:19" x14ac:dyDescent="0.25">
      <c r="A70" s="31">
        <v>63</v>
      </c>
      <c r="B70" s="11" t="s">
        <v>82</v>
      </c>
      <c r="C70" s="12" t="s">
        <v>114</v>
      </c>
      <c r="D70" s="20">
        <v>15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14</v>
      </c>
      <c r="R70" s="21">
        <v>93.33</v>
      </c>
      <c r="S70" s="52">
        <f>tbl_9[[#This Row],[16]]+tbl_9[[#This Row],[18]]</f>
        <v>93.33</v>
      </c>
    </row>
    <row r="71" spans="1:19" x14ac:dyDescent="0.25">
      <c r="A71" s="31">
        <v>64</v>
      </c>
      <c r="B71" s="11" t="s">
        <v>85</v>
      </c>
      <c r="C71" s="12" t="s">
        <v>131</v>
      </c>
      <c r="D71" s="20">
        <v>12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4</v>
      </c>
      <c r="R71" s="21">
        <v>33.33</v>
      </c>
      <c r="S71" s="52">
        <f>tbl_9[[#This Row],[16]]+tbl_9[[#This Row],[18]]</f>
        <v>33.33</v>
      </c>
    </row>
    <row r="72" spans="1:19" x14ac:dyDescent="0.25">
      <c r="A72" s="31">
        <v>65</v>
      </c>
      <c r="B72" s="11" t="s">
        <v>64</v>
      </c>
      <c r="C72" s="12" t="s">
        <v>141</v>
      </c>
      <c r="D72" s="20">
        <v>11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0</v>
      </c>
      <c r="R72" s="21">
        <v>0</v>
      </c>
      <c r="S72" s="52">
        <f>tbl_9[[#This Row],[16]]+tbl_9[[#This Row],[18]]</f>
        <v>0</v>
      </c>
    </row>
    <row r="73" spans="1:19" x14ac:dyDescent="0.25">
      <c r="A73" s="31">
        <v>66</v>
      </c>
      <c r="B73" s="11" t="s">
        <v>34</v>
      </c>
      <c r="C73" s="12" t="s">
        <v>135</v>
      </c>
      <c r="D73" s="20">
        <v>11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18</v>
      </c>
      <c r="R73" s="21">
        <v>163.63999999999999</v>
      </c>
      <c r="S73" s="52">
        <f>tbl_9[[#This Row],[16]]+tbl_9[[#This Row],[18]]</f>
        <v>163.63999999999999</v>
      </c>
    </row>
    <row r="74" spans="1:19" x14ac:dyDescent="0.25">
      <c r="A74" s="31">
        <v>67</v>
      </c>
      <c r="B74" s="11" t="s">
        <v>82</v>
      </c>
      <c r="C74" s="12" t="s">
        <v>126</v>
      </c>
      <c r="D74" s="20">
        <v>27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28</v>
      </c>
      <c r="R74" s="21">
        <v>103.7</v>
      </c>
      <c r="S74" s="52">
        <f>tbl_9[[#This Row],[16]]+tbl_9[[#This Row],[18]]</f>
        <v>103.7</v>
      </c>
    </row>
    <row r="75" spans="1:19" x14ac:dyDescent="0.25">
      <c r="A75" s="31">
        <v>68</v>
      </c>
      <c r="B75" s="11" t="s">
        <v>80</v>
      </c>
      <c r="C75" s="12" t="s">
        <v>142</v>
      </c>
      <c r="D75" s="20">
        <v>3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5</v>
      </c>
      <c r="R75" s="21">
        <v>166.67</v>
      </c>
      <c r="S75" s="52">
        <f>tbl_9[[#This Row],[16]]+tbl_9[[#This Row],[18]]</f>
        <v>166.67</v>
      </c>
    </row>
    <row r="76" spans="1:19" x14ac:dyDescent="0.25">
      <c r="A76" s="31">
        <v>69</v>
      </c>
      <c r="B76" s="11" t="s">
        <v>82</v>
      </c>
      <c r="C76" s="12" t="s">
        <v>140</v>
      </c>
      <c r="D76" s="20">
        <v>28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21">
        <v>0</v>
      </c>
      <c r="Q76" s="10">
        <v>48</v>
      </c>
      <c r="R76" s="21">
        <v>171.43</v>
      </c>
      <c r="S76" s="52">
        <f>tbl_9[[#This Row],[16]]+tbl_9[[#This Row],[18]]</f>
        <v>171.43</v>
      </c>
    </row>
    <row r="77" spans="1:19" x14ac:dyDescent="0.25">
      <c r="A77" s="31">
        <v>70</v>
      </c>
      <c r="B77" s="11" t="s">
        <v>49</v>
      </c>
      <c r="C77" s="12" t="s">
        <v>52</v>
      </c>
      <c r="D77" s="20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0</v>
      </c>
      <c r="R77" s="21">
        <v>0</v>
      </c>
      <c r="S77" s="52">
        <f>tbl_9[[#This Row],[16]]+tbl_9[[#This Row],[18]]</f>
        <v>0</v>
      </c>
    </row>
    <row r="78" spans="1:19" x14ac:dyDescent="0.25">
      <c r="A78" s="31">
        <v>71</v>
      </c>
      <c r="B78" s="11" t="s">
        <v>80</v>
      </c>
      <c r="C78" s="12" t="s">
        <v>111</v>
      </c>
      <c r="D78" s="20">
        <v>17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9</v>
      </c>
      <c r="R78" s="21">
        <v>52.94</v>
      </c>
      <c r="S78" s="52">
        <f>tbl_9[[#This Row],[16]]+tbl_9[[#This Row],[18]]</f>
        <v>52.94</v>
      </c>
    </row>
    <row r="79" spans="1:19" x14ac:dyDescent="0.25">
      <c r="A79" s="31">
        <v>72</v>
      </c>
      <c r="B79" s="11" t="s">
        <v>49</v>
      </c>
      <c r="C79" s="12" t="s">
        <v>138</v>
      </c>
      <c r="D79" s="20">
        <v>37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66</v>
      </c>
      <c r="R79" s="21">
        <v>178.38</v>
      </c>
      <c r="S79" s="52">
        <f>tbl_9[[#This Row],[16]]+tbl_9[[#This Row],[18]]</f>
        <v>178.38</v>
      </c>
    </row>
    <row r="80" spans="1:19" x14ac:dyDescent="0.25">
      <c r="A80" s="31">
        <v>73</v>
      </c>
      <c r="B80" s="11" t="s">
        <v>80</v>
      </c>
      <c r="C80" s="12" t="s">
        <v>127</v>
      </c>
      <c r="D80" s="20">
        <v>4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13</v>
      </c>
      <c r="R80" s="21">
        <v>325</v>
      </c>
      <c r="S80" s="52">
        <f>tbl_9[[#This Row],[16]]+tbl_9[[#This Row],[18]]</f>
        <v>325</v>
      </c>
    </row>
    <row r="81" spans="1:19" x14ac:dyDescent="0.25">
      <c r="A81" s="31">
        <v>74</v>
      </c>
      <c r="B81" s="11" t="s">
        <v>58</v>
      </c>
      <c r="C81" s="12" t="s">
        <v>128</v>
      </c>
      <c r="D81" s="20">
        <v>17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26</v>
      </c>
      <c r="R81" s="21">
        <v>152.94</v>
      </c>
      <c r="S81" s="52">
        <f>tbl_9[[#This Row],[16]]+tbl_9[[#This Row],[18]]</f>
        <v>152.94</v>
      </c>
    </row>
    <row r="82" spans="1:19" x14ac:dyDescent="0.25">
      <c r="A82" s="31">
        <v>75</v>
      </c>
      <c r="B82" s="11" t="s">
        <v>80</v>
      </c>
      <c r="C82" s="12" t="s">
        <v>143</v>
      </c>
      <c r="D82" s="20">
        <v>7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35</v>
      </c>
      <c r="R82" s="21">
        <v>500</v>
      </c>
      <c r="S82" s="52">
        <f>tbl_9[[#This Row],[16]]+tbl_9[[#This Row],[18]]</f>
        <v>500</v>
      </c>
    </row>
    <row r="83" spans="1:19" x14ac:dyDescent="0.25">
      <c r="A83" s="31">
        <v>76</v>
      </c>
      <c r="B83" s="11" t="s">
        <v>89</v>
      </c>
      <c r="C83" s="12" t="s">
        <v>100</v>
      </c>
      <c r="D83" s="20">
        <v>23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12</v>
      </c>
      <c r="R83" s="21">
        <v>52.17</v>
      </c>
      <c r="S83" s="52">
        <f>tbl_9[[#This Row],[16]]+tbl_9[[#This Row],[18]]</f>
        <v>52.17</v>
      </c>
    </row>
    <row r="84" spans="1:19" x14ac:dyDescent="0.25">
      <c r="A84" s="31">
        <v>77</v>
      </c>
      <c r="B84" s="11" t="s">
        <v>82</v>
      </c>
      <c r="C84" s="12" t="s">
        <v>106</v>
      </c>
      <c r="D84" s="20">
        <v>7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21">
        <v>0</v>
      </c>
      <c r="Q84" s="10">
        <v>9</v>
      </c>
      <c r="R84" s="21">
        <v>128.57</v>
      </c>
      <c r="S84" s="52">
        <f>tbl_9[[#This Row],[16]]+tbl_9[[#This Row],[18]]</f>
        <v>128.57</v>
      </c>
    </row>
    <row r="85" spans="1:19" x14ac:dyDescent="0.25">
      <c r="A85" s="31">
        <v>78</v>
      </c>
      <c r="B85" s="11" t="s">
        <v>54</v>
      </c>
      <c r="C85" s="12" t="s">
        <v>96</v>
      </c>
      <c r="D85" s="20">
        <v>11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4</v>
      </c>
      <c r="R85" s="21">
        <v>36.36</v>
      </c>
      <c r="S85" s="52">
        <f>tbl_9[[#This Row],[16]]+tbl_9[[#This Row],[18]]</f>
        <v>36.36</v>
      </c>
    </row>
    <row r="86" spans="1:19" x14ac:dyDescent="0.25">
      <c r="A86" s="31">
        <v>79</v>
      </c>
      <c r="B86" s="11" t="s">
        <v>85</v>
      </c>
      <c r="C86" s="12" t="s">
        <v>102</v>
      </c>
      <c r="D86" s="20">
        <v>14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0</v>
      </c>
      <c r="R86" s="21">
        <v>0</v>
      </c>
      <c r="S86" s="52">
        <f>tbl_9[[#This Row],[16]]+tbl_9[[#This Row],[18]]</f>
        <v>0</v>
      </c>
    </row>
    <row r="87" spans="1:19" x14ac:dyDescent="0.25">
      <c r="A87" s="31">
        <v>80</v>
      </c>
      <c r="B87" s="11" t="s">
        <v>27</v>
      </c>
      <c r="C87" s="12" t="s">
        <v>133</v>
      </c>
      <c r="D87" s="20">
        <v>15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0</v>
      </c>
      <c r="R87" s="21">
        <v>0</v>
      </c>
      <c r="S87" s="52">
        <f>tbl_9[[#This Row],[16]]+tbl_9[[#This Row],[18]]</f>
        <v>0</v>
      </c>
    </row>
    <row r="88" spans="1:19" x14ac:dyDescent="0.25">
      <c r="A88" s="31">
        <v>81</v>
      </c>
      <c r="B88" s="11" t="s">
        <v>85</v>
      </c>
      <c r="C88" s="12" t="s">
        <v>129</v>
      </c>
      <c r="D88" s="20">
        <v>9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1</v>
      </c>
      <c r="R88" s="21">
        <v>11.11</v>
      </c>
      <c r="S88" s="52">
        <f>tbl_9[[#This Row],[16]]+tbl_9[[#This Row],[18]]</f>
        <v>11.11</v>
      </c>
    </row>
    <row r="89" spans="1:19" x14ac:dyDescent="0.25">
      <c r="A89" s="31">
        <v>82</v>
      </c>
      <c r="B89" s="11" t="s">
        <v>89</v>
      </c>
      <c r="C89" s="12" t="s">
        <v>103</v>
      </c>
      <c r="D89" s="20">
        <v>23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21">
        <v>0</v>
      </c>
      <c r="Q89" s="10">
        <v>16</v>
      </c>
      <c r="R89" s="21">
        <v>69.569999999999993</v>
      </c>
      <c r="S89" s="52">
        <f>tbl_9[[#This Row],[16]]+tbl_9[[#This Row],[18]]</f>
        <v>69.569999999999993</v>
      </c>
    </row>
    <row r="90" spans="1:19" x14ac:dyDescent="0.25">
      <c r="A90" s="31">
        <v>83</v>
      </c>
      <c r="B90" s="11" t="s">
        <v>89</v>
      </c>
      <c r="C90" s="12" t="s">
        <v>98</v>
      </c>
      <c r="D90" s="20">
        <v>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21">
        <v>0</v>
      </c>
      <c r="Q90" s="10">
        <v>5</v>
      </c>
      <c r="R90" s="21">
        <v>83.33</v>
      </c>
      <c r="S90" s="52">
        <f>tbl_9[[#This Row],[16]]+tbl_9[[#This Row],[18]]</f>
        <v>83.33</v>
      </c>
    </row>
    <row r="91" spans="1:19" x14ac:dyDescent="0.25">
      <c r="A91" s="31">
        <v>84</v>
      </c>
      <c r="B91" s="11" t="s">
        <v>85</v>
      </c>
      <c r="C91" s="12" t="s">
        <v>123</v>
      </c>
      <c r="D91" s="20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1">
        <v>0</v>
      </c>
      <c r="Q91" s="10">
        <v>0</v>
      </c>
      <c r="R91" s="21">
        <v>0</v>
      </c>
      <c r="S91" s="52">
        <f>tbl_9[[#This Row],[16]]+tbl_9[[#This Row],[18]]</f>
        <v>0</v>
      </c>
    </row>
    <row r="92" spans="1:19" x14ac:dyDescent="0.25">
      <c r="A92" s="31">
        <v>85</v>
      </c>
      <c r="B92" s="11" t="s">
        <v>77</v>
      </c>
      <c r="C92" s="12" t="s">
        <v>99</v>
      </c>
      <c r="D92" s="20">
        <v>3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21">
        <v>0</v>
      </c>
      <c r="Q92" s="10">
        <v>0</v>
      </c>
      <c r="R92" s="21">
        <v>0</v>
      </c>
      <c r="S92" s="52">
        <f>tbl_9[[#This Row],[16]]+tbl_9[[#This Row],[18]]</f>
        <v>0</v>
      </c>
    </row>
    <row r="93" spans="1:19" x14ac:dyDescent="0.25">
      <c r="A93" s="31">
        <v>86</v>
      </c>
      <c r="B93" s="11" t="s">
        <v>80</v>
      </c>
      <c r="C93" s="12" t="s">
        <v>81</v>
      </c>
      <c r="D93" s="20">
        <v>19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21">
        <v>0</v>
      </c>
      <c r="Q93" s="10">
        <v>29</v>
      </c>
      <c r="R93" s="21">
        <v>152.63</v>
      </c>
      <c r="S93" s="52">
        <f>tbl_9[[#This Row],[16]]+tbl_9[[#This Row],[18]]</f>
        <v>152.63</v>
      </c>
    </row>
    <row r="94" spans="1:19" x14ac:dyDescent="0.25">
      <c r="A94" s="31">
        <v>87</v>
      </c>
      <c r="B94" s="11" t="s">
        <v>64</v>
      </c>
      <c r="C94" s="12" t="s">
        <v>122</v>
      </c>
      <c r="D94" s="20">
        <v>11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12</v>
      </c>
      <c r="R94" s="21">
        <v>109.09</v>
      </c>
      <c r="S94" s="52">
        <f>tbl_9[[#This Row],[16]]+tbl_9[[#This Row],[18]]</f>
        <v>109.09</v>
      </c>
    </row>
    <row r="95" spans="1:19" x14ac:dyDescent="0.25">
      <c r="A95" s="31">
        <v>88</v>
      </c>
      <c r="B95" s="11" t="s">
        <v>89</v>
      </c>
      <c r="C95" s="12" t="s">
        <v>108</v>
      </c>
      <c r="D95" s="20">
        <v>8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1">
        <v>0</v>
      </c>
      <c r="Q95" s="10">
        <v>21</v>
      </c>
      <c r="R95" s="21">
        <v>262.5</v>
      </c>
      <c r="S95" s="52">
        <f>tbl_9[[#This Row],[16]]+tbl_9[[#This Row],[18]]</f>
        <v>262.5</v>
      </c>
    </row>
    <row r="96" spans="1:19" x14ac:dyDescent="0.25">
      <c r="A96" s="31">
        <v>89</v>
      </c>
      <c r="B96" s="11" t="s">
        <v>85</v>
      </c>
      <c r="C96" s="12" t="s">
        <v>110</v>
      </c>
      <c r="D96" s="20">
        <v>6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0</v>
      </c>
      <c r="R96" s="21">
        <v>0</v>
      </c>
      <c r="S96" s="52">
        <f>tbl_9[[#This Row],[16]]+tbl_9[[#This Row],[18]]</f>
        <v>0</v>
      </c>
    </row>
    <row r="97" spans="1:19" x14ac:dyDescent="0.25">
      <c r="A97" s="31">
        <v>90</v>
      </c>
      <c r="B97" s="11" t="s">
        <v>89</v>
      </c>
      <c r="C97" s="12" t="s">
        <v>95</v>
      </c>
      <c r="D97" s="20">
        <v>2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21">
        <v>0</v>
      </c>
      <c r="Q97" s="10">
        <v>6</v>
      </c>
      <c r="R97" s="21">
        <v>300</v>
      </c>
      <c r="S97" s="52">
        <f>tbl_9[[#This Row],[16]]+tbl_9[[#This Row],[18]]</f>
        <v>300</v>
      </c>
    </row>
    <row r="98" spans="1:19" x14ac:dyDescent="0.25">
      <c r="A98" s="31">
        <v>91</v>
      </c>
      <c r="B98" s="11" t="s">
        <v>74</v>
      </c>
      <c r="C98" s="12" t="s">
        <v>119</v>
      </c>
      <c r="D98" s="20">
        <v>11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1">
        <v>0</v>
      </c>
      <c r="Q98" s="10">
        <v>6</v>
      </c>
      <c r="R98" s="21">
        <v>54.55</v>
      </c>
      <c r="S98" s="52">
        <f>tbl_9[[#This Row],[16]]+tbl_9[[#This Row],[18]]</f>
        <v>54.55</v>
      </c>
    </row>
    <row r="99" spans="1:19" x14ac:dyDescent="0.25">
      <c r="A99" s="31">
        <v>92</v>
      </c>
      <c r="B99" s="11" t="s">
        <v>85</v>
      </c>
      <c r="C99" s="12" t="s">
        <v>115</v>
      </c>
      <c r="D99" s="20">
        <v>4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21">
        <v>0</v>
      </c>
      <c r="Q99" s="10">
        <v>1</v>
      </c>
      <c r="R99" s="21">
        <v>25</v>
      </c>
      <c r="S99" s="52">
        <f>tbl_9[[#This Row],[16]]+tbl_9[[#This Row],[18]]</f>
        <v>25</v>
      </c>
    </row>
    <row r="100" spans="1:19" x14ac:dyDescent="0.25">
      <c r="A100" s="31">
        <v>93</v>
      </c>
      <c r="B100" s="11" t="s">
        <v>85</v>
      </c>
      <c r="C100" s="12" t="s">
        <v>121</v>
      </c>
      <c r="D100" s="20">
        <v>11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21">
        <v>0</v>
      </c>
      <c r="Q100" s="10">
        <v>0</v>
      </c>
      <c r="R100" s="21">
        <v>0</v>
      </c>
      <c r="S100" s="52">
        <f>tbl_9[[#This Row],[16]]+tbl_9[[#This Row],[18]]</f>
        <v>0</v>
      </c>
    </row>
    <row r="101" spans="1:19" x14ac:dyDescent="0.25">
      <c r="A101" s="31">
        <v>94</v>
      </c>
      <c r="B101" s="11" t="s">
        <v>89</v>
      </c>
      <c r="C101" s="12" t="s">
        <v>136</v>
      </c>
      <c r="D101" s="20">
        <v>14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21">
        <v>0</v>
      </c>
      <c r="Q101" s="10">
        <v>42</v>
      </c>
      <c r="R101" s="21">
        <v>300</v>
      </c>
      <c r="S101" s="52">
        <f>tbl_9[[#This Row],[16]]+tbl_9[[#This Row],[18]]</f>
        <v>300</v>
      </c>
    </row>
    <row r="102" spans="1:19" x14ac:dyDescent="0.25">
      <c r="A102" s="31">
        <v>95</v>
      </c>
      <c r="B102" s="11" t="s">
        <v>69</v>
      </c>
      <c r="C102" s="12" t="s">
        <v>137</v>
      </c>
      <c r="D102" s="20">
        <v>10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1">
        <v>0</v>
      </c>
      <c r="Q102" s="10">
        <v>10</v>
      </c>
      <c r="R102" s="21">
        <v>100</v>
      </c>
      <c r="S102" s="52">
        <f>tbl_9[[#This Row],[16]]+tbl_9[[#This Row],[18]]</f>
        <v>100</v>
      </c>
    </row>
    <row r="103" spans="1:19" x14ac:dyDescent="0.25">
      <c r="A103" s="31">
        <v>96</v>
      </c>
      <c r="B103" s="11" t="s">
        <v>80</v>
      </c>
      <c r="C103" s="12" t="s">
        <v>112</v>
      </c>
      <c r="D103" s="20">
        <v>16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21">
        <v>0</v>
      </c>
      <c r="Q103" s="10">
        <v>45</v>
      </c>
      <c r="R103" s="21">
        <v>281.25</v>
      </c>
      <c r="S103" s="52">
        <f>tbl_9[[#This Row],[16]]+tbl_9[[#This Row],[18]]</f>
        <v>281.25</v>
      </c>
    </row>
    <row r="104" spans="1:19" x14ac:dyDescent="0.25">
      <c r="A104" s="31">
        <v>97</v>
      </c>
      <c r="B104" s="11" t="s">
        <v>85</v>
      </c>
      <c r="C104" s="12" t="s">
        <v>144</v>
      </c>
      <c r="D104" s="20">
        <v>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21">
        <v>0</v>
      </c>
      <c r="Q104" s="10">
        <v>9</v>
      </c>
      <c r="R104" s="21">
        <v>112.5</v>
      </c>
      <c r="S104" s="52">
        <f>tbl_9[[#This Row],[16]]+tbl_9[[#This Row],[18]]</f>
        <v>112.5</v>
      </c>
    </row>
    <row r="105" spans="1:19" x14ac:dyDescent="0.25">
      <c r="A105" s="31">
        <v>98</v>
      </c>
      <c r="B105" s="11" t="s">
        <v>67</v>
      </c>
      <c r="C105" s="12" t="s">
        <v>120</v>
      </c>
      <c r="D105" s="20">
        <v>14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21">
        <v>0</v>
      </c>
      <c r="Q105" s="10">
        <v>15</v>
      </c>
      <c r="R105" s="21">
        <v>107.14</v>
      </c>
      <c r="S105" s="52">
        <f>tbl_9[[#This Row],[16]]+tbl_9[[#This Row],[18]]</f>
        <v>107.14</v>
      </c>
    </row>
    <row r="106" spans="1:19" x14ac:dyDescent="0.25">
      <c r="A106" s="53" t="s">
        <v>16</v>
      </c>
      <c r="B106" s="54"/>
      <c r="C106" s="55"/>
      <c r="D106" s="56">
        <f>SUBTOTAL(109,tbl_9[4])</f>
        <v>2945</v>
      </c>
      <c r="E106" s="57">
        <f>SUBTOTAL(109,tbl_9[5])</f>
        <v>0</v>
      </c>
      <c r="F106" s="57">
        <f>SUBTOTAL(109,tbl_9[6])</f>
        <v>0</v>
      </c>
      <c r="G106" s="57">
        <f>SUBTOTAL(109,tbl_9[7])</f>
        <v>0</v>
      </c>
      <c r="H106" s="57">
        <f>SUBTOTAL(109,tbl_9[8])</f>
        <v>0</v>
      </c>
      <c r="I106" s="57">
        <f>SUBTOTAL(109,tbl_9[9])</f>
        <v>0</v>
      </c>
      <c r="J106" s="58">
        <f>SUBTOTAL(107,tbl_9[10])</f>
        <v>0</v>
      </c>
      <c r="K106" s="58">
        <f>SUBTOTAL(109,tbl_9[11])</f>
        <v>0</v>
      </c>
      <c r="L106" s="58">
        <f>SUBTOTAL(109,tbl_9[12])</f>
        <v>0</v>
      </c>
      <c r="M106" s="58">
        <f>SUBTOTAL(109,tbl_9[13])</f>
        <v>0</v>
      </c>
      <c r="N106" s="58">
        <f>SUBTOTAL(109,tbl_9[14])</f>
        <v>0</v>
      </c>
      <c r="O106" s="58">
        <f>SUBTOTAL(109,tbl_9[15])</f>
        <v>0</v>
      </c>
      <c r="P106" s="59">
        <f>tbl_9[[#Totals],[15]]/tbl_9[[#Totals],[4]]*100</f>
        <v>0</v>
      </c>
      <c r="Q106" s="58">
        <f>SUBTOTAL(109,tbl_9[17])</f>
        <v>2384</v>
      </c>
      <c r="R106" s="59">
        <f>tbl_9[[#Totals],[17]]/tbl_9[[#Totals],[4]]*100</f>
        <v>80.950764006791175</v>
      </c>
      <c r="S106" s="61">
        <f>tbl_9[[#Totals],[16]]+tbl_9[[#Totals],[18]]</f>
        <v>80.950764006791175</v>
      </c>
    </row>
  </sheetData>
  <sortState xmlns:xlrd2="http://schemas.microsoft.com/office/spreadsheetml/2017/richdata2" ref="B8:S105">
    <sortCondition descending="1" ref="M8:M105"/>
  </sortState>
  <mergeCells count="13">
    <mergeCell ref="S5:S6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2024-02-23T06:12:30Z</dcterms:modified>
</cp:coreProperties>
</file>